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13179\OneDrive\Desktop\"/>
    </mc:Choice>
  </mc:AlternateContent>
  <xr:revisionPtr revIDLastSave="0" documentId="8_{0EF2EF58-3990-4504-A87B-1A4CFF84F087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FY23 BUDGET Summary" sheetId="5" r:id="rId1"/>
    <sheet name="Budget Worksheet" sheetId="1" r:id="rId2"/>
    <sheet name="Consultants" sheetId="25" state="hidden" r:id="rId3"/>
  </sheets>
  <externalReferences>
    <externalReference r:id="rId4"/>
  </externalReferences>
  <definedNames>
    <definedName name="_xlnm._FilterDatabase" localSheetId="0" hidden="1">'FY23 BUDGET Summary'!$A$21:$J$68</definedName>
    <definedName name="_xlnm.Print_Area" localSheetId="1">'Budget Worksheet'!$A$1:$T$73</definedName>
    <definedName name="_xlnm.Print_Area" localSheetId="2">Consultants!$A$2:$J$35</definedName>
    <definedName name="_xlnm.Print_Area" localSheetId="0">'FY23 BUDGET Summary'!$A$1:$I$74</definedName>
    <definedName name="_xlnm.Print_Titles" localSheetId="1">'Budget Worksheet'!$A:$A,'Budget Worksheet'!$1:$3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3" i="25" l="1"/>
  <c r="L54" i="25" s="1"/>
  <c r="B38" i="25" l="1"/>
  <c r="W24" i="25" l="1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B37" i="25"/>
  <c r="D25" i="25"/>
  <c r="A26" i="25"/>
  <c r="B26" i="25"/>
  <c r="D26" i="25"/>
  <c r="F26" i="25"/>
  <c r="A27" i="25"/>
  <c r="B27" i="25"/>
  <c r="D27" i="25"/>
  <c r="F27" i="25"/>
  <c r="I27" i="25" s="1"/>
  <c r="A28" i="25"/>
  <c r="B28" i="25"/>
  <c r="D28" i="25"/>
  <c r="F28" i="25"/>
  <c r="I28" i="25" s="1"/>
  <c r="A29" i="25"/>
  <c r="B29" i="25"/>
  <c r="D29" i="25"/>
  <c r="F29" i="25"/>
  <c r="I29" i="25" s="1"/>
  <c r="R29" i="25"/>
  <c r="A30" i="25"/>
  <c r="B30" i="25"/>
  <c r="D30" i="25"/>
  <c r="F30" i="25"/>
  <c r="J30" i="25" s="1"/>
  <c r="A31" i="25"/>
  <c r="B31" i="25"/>
  <c r="D31" i="25"/>
  <c r="F31" i="25"/>
  <c r="I31" i="25" s="1"/>
  <c r="A32" i="25"/>
  <c r="B32" i="25"/>
  <c r="D32" i="25"/>
  <c r="F32" i="25"/>
  <c r="I32" i="25" s="1"/>
  <c r="A33" i="25"/>
  <c r="B33" i="25"/>
  <c r="D33" i="25"/>
  <c r="F33" i="25"/>
  <c r="I33" i="25" s="1"/>
  <c r="L33" i="25"/>
  <c r="A34" i="25"/>
  <c r="B34" i="25"/>
  <c r="D34" i="25"/>
  <c r="F34" i="25"/>
  <c r="J34" i="25" s="1"/>
  <c r="A35" i="25"/>
  <c r="B35" i="25"/>
  <c r="D35" i="25"/>
  <c r="F35" i="25"/>
  <c r="G35" i="25" s="1"/>
  <c r="N35" i="25"/>
  <c r="A36" i="25"/>
  <c r="B36" i="25"/>
  <c r="D36" i="25"/>
  <c r="F36" i="25"/>
  <c r="J36" i="25" s="1"/>
  <c r="R36" i="25"/>
  <c r="C43" i="25"/>
  <c r="C45" i="25" s="1"/>
  <c r="S42" i="25"/>
  <c r="R42" i="25"/>
  <c r="Q42" i="25"/>
  <c r="P42" i="25"/>
  <c r="O42" i="25"/>
  <c r="N42" i="25"/>
  <c r="M42" i="25"/>
  <c r="L42" i="25"/>
  <c r="K42" i="25"/>
  <c r="J42" i="25"/>
  <c r="I42" i="25"/>
  <c r="H42" i="25"/>
  <c r="G42" i="25"/>
  <c r="B42" i="25"/>
  <c r="A42" i="25"/>
  <c r="S41" i="25"/>
  <c r="R41" i="25"/>
  <c r="Q41" i="25"/>
  <c r="P41" i="25"/>
  <c r="O41" i="25"/>
  <c r="N41" i="25"/>
  <c r="M41" i="25"/>
  <c r="L41" i="25"/>
  <c r="K41" i="25"/>
  <c r="J41" i="25"/>
  <c r="I41" i="25"/>
  <c r="H41" i="25"/>
  <c r="G41" i="25"/>
  <c r="D41" i="25"/>
  <c r="B41" i="25"/>
  <c r="A41" i="25"/>
  <c r="H40" i="25"/>
  <c r="F40" i="25"/>
  <c r="P40" i="25" s="1"/>
  <c r="D40" i="25"/>
  <c r="B40" i="25"/>
  <c r="A40" i="25"/>
  <c r="F39" i="25"/>
  <c r="G39" i="25" s="1"/>
  <c r="D39" i="25"/>
  <c r="B39" i="25"/>
  <c r="A39" i="25"/>
  <c r="F38" i="25"/>
  <c r="S38" i="25" s="1"/>
  <c r="A38" i="25"/>
  <c r="F37" i="25"/>
  <c r="K37" i="25" s="1"/>
  <c r="D37" i="25"/>
  <c r="A37" i="25"/>
  <c r="F25" i="25"/>
  <c r="M25" i="25" s="1"/>
  <c r="A25" i="25"/>
  <c r="B24" i="25"/>
  <c r="A24" i="25"/>
  <c r="V21" i="25"/>
  <c r="U21" i="25"/>
  <c r="T21" i="25"/>
  <c r="V20" i="25"/>
  <c r="U20" i="25"/>
  <c r="T20" i="25"/>
  <c r="V19" i="25"/>
  <c r="U19" i="25"/>
  <c r="T19" i="25"/>
  <c r="V18" i="25"/>
  <c r="U18" i="25"/>
  <c r="T18" i="25"/>
  <c r="V17" i="25"/>
  <c r="U17" i="25"/>
  <c r="T17" i="25"/>
  <c r="V16" i="25"/>
  <c r="U16" i="25"/>
  <c r="T16" i="25"/>
  <c r="V15" i="25"/>
  <c r="U15" i="25"/>
  <c r="T15" i="25"/>
  <c r="V14" i="25"/>
  <c r="U14" i="25"/>
  <c r="T14" i="25"/>
  <c r="V13" i="25"/>
  <c r="U13" i="25"/>
  <c r="T13" i="25"/>
  <c r="V12" i="25"/>
  <c r="U12" i="25"/>
  <c r="T12" i="25"/>
  <c r="V11" i="25"/>
  <c r="U11" i="25"/>
  <c r="T11" i="25"/>
  <c r="V10" i="25"/>
  <c r="U10" i="25"/>
  <c r="T10" i="25"/>
  <c r="V9" i="25"/>
  <c r="U9" i="25"/>
  <c r="T9" i="25"/>
  <c r="V8" i="25"/>
  <c r="U8" i="25"/>
  <c r="T8" i="25"/>
  <c r="V7" i="25"/>
  <c r="U7" i="25"/>
  <c r="T7" i="25"/>
  <c r="V6" i="25"/>
  <c r="U6" i="25"/>
  <c r="T6" i="25"/>
  <c r="V5" i="25"/>
  <c r="U5" i="25"/>
  <c r="T5" i="25"/>
  <c r="V4" i="25"/>
  <c r="U4" i="25"/>
  <c r="T4" i="25"/>
  <c r="H33" i="25" l="1"/>
  <c r="W21" i="25"/>
  <c r="S37" i="25"/>
  <c r="R33" i="25"/>
  <c r="Q32" i="25"/>
  <c r="N33" i="25"/>
  <c r="Q30" i="25"/>
  <c r="N30" i="25"/>
  <c r="R27" i="25"/>
  <c r="I30" i="25"/>
  <c r="G27" i="25"/>
  <c r="R31" i="25"/>
  <c r="N28" i="25"/>
  <c r="S33" i="25"/>
  <c r="K35" i="25"/>
  <c r="P31" i="25"/>
  <c r="K31" i="25"/>
  <c r="P29" i="25"/>
  <c r="P35" i="25"/>
  <c r="J35" i="25"/>
  <c r="P33" i="25"/>
  <c r="K33" i="25"/>
  <c r="O31" i="25"/>
  <c r="J31" i="25"/>
  <c r="O29" i="25"/>
  <c r="J29" i="25"/>
  <c r="P27" i="25"/>
  <c r="L31" i="25"/>
  <c r="L29" i="25"/>
  <c r="S35" i="25"/>
  <c r="K29" i="25"/>
  <c r="W4" i="25"/>
  <c r="W8" i="25"/>
  <c r="W12" i="25"/>
  <c r="O35" i="25"/>
  <c r="H35" i="25"/>
  <c r="O33" i="25"/>
  <c r="J33" i="25"/>
  <c r="S31" i="25"/>
  <c r="N31" i="25"/>
  <c r="G31" i="25"/>
  <c r="S29" i="25"/>
  <c r="N29" i="25"/>
  <c r="G29" i="25"/>
  <c r="L27" i="25"/>
  <c r="K27" i="25"/>
  <c r="W17" i="25"/>
  <c r="I40" i="25"/>
  <c r="Q36" i="25"/>
  <c r="M36" i="25"/>
  <c r="H36" i="25"/>
  <c r="R35" i="25"/>
  <c r="L35" i="25"/>
  <c r="N34" i="25"/>
  <c r="G33" i="25"/>
  <c r="H31" i="25"/>
  <c r="M30" i="25"/>
  <c r="R30" i="25"/>
  <c r="H29" i="25"/>
  <c r="M28" i="25"/>
  <c r="R28" i="25"/>
  <c r="J28" i="25"/>
  <c r="Q28" i="25"/>
  <c r="S27" i="25"/>
  <c r="N27" i="25"/>
  <c r="H27" i="25"/>
  <c r="O27" i="25"/>
  <c r="J27" i="25"/>
  <c r="I25" i="25"/>
  <c r="G26" i="25"/>
  <c r="K26" i="25"/>
  <c r="O26" i="25"/>
  <c r="S26" i="25"/>
  <c r="H26" i="25"/>
  <c r="L26" i="25"/>
  <c r="P26" i="25"/>
  <c r="L38" i="25"/>
  <c r="L36" i="25"/>
  <c r="G32" i="25"/>
  <c r="K32" i="25"/>
  <c r="O32" i="25"/>
  <c r="S32" i="25"/>
  <c r="H32" i="25"/>
  <c r="L32" i="25"/>
  <c r="P32" i="25"/>
  <c r="M26" i="25"/>
  <c r="O25" i="25"/>
  <c r="S25" i="25"/>
  <c r="P36" i="25"/>
  <c r="R34" i="25"/>
  <c r="M32" i="25"/>
  <c r="G30" i="25"/>
  <c r="K30" i="25"/>
  <c r="O30" i="25"/>
  <c r="S30" i="25"/>
  <c r="H30" i="25"/>
  <c r="L30" i="25"/>
  <c r="P30" i="25"/>
  <c r="R26" i="25"/>
  <c r="J26" i="25"/>
  <c r="G34" i="25"/>
  <c r="K34" i="25"/>
  <c r="O34" i="25"/>
  <c r="S34" i="25"/>
  <c r="H34" i="25"/>
  <c r="L34" i="25"/>
  <c r="P34" i="25"/>
  <c r="N26" i="25"/>
  <c r="S39" i="25"/>
  <c r="J39" i="25"/>
  <c r="G36" i="25"/>
  <c r="K36" i="25"/>
  <c r="O36" i="25"/>
  <c r="S36" i="25"/>
  <c r="M34" i="25"/>
  <c r="N32" i="25"/>
  <c r="O39" i="25"/>
  <c r="S40" i="25"/>
  <c r="L40" i="25"/>
  <c r="Q40" i="25"/>
  <c r="N36" i="25"/>
  <c r="I36" i="25"/>
  <c r="I35" i="25"/>
  <c r="M35" i="25"/>
  <c r="Q35" i="25"/>
  <c r="Q34" i="25"/>
  <c r="I34" i="25"/>
  <c r="R32" i="25"/>
  <c r="J32" i="25"/>
  <c r="G28" i="25"/>
  <c r="K28" i="25"/>
  <c r="O28" i="25"/>
  <c r="S28" i="25"/>
  <c r="H28" i="25"/>
  <c r="L28" i="25"/>
  <c r="P28" i="25"/>
  <c r="Q26" i="25"/>
  <c r="I26" i="25"/>
  <c r="W7" i="25"/>
  <c r="W11" i="25"/>
  <c r="W15" i="25"/>
  <c r="Q33" i="25"/>
  <c r="M33" i="25"/>
  <c r="Q31" i="25"/>
  <c r="M31" i="25"/>
  <c r="Q29" i="25"/>
  <c r="M29" i="25"/>
  <c r="Q27" i="25"/>
  <c r="M27" i="25"/>
  <c r="W16" i="25"/>
  <c r="W19" i="25"/>
  <c r="N25" i="25"/>
  <c r="H38" i="25"/>
  <c r="P38" i="25"/>
  <c r="W5" i="25"/>
  <c r="W9" i="25"/>
  <c r="W13" i="25"/>
  <c r="W18" i="25"/>
  <c r="G25" i="25"/>
  <c r="R25" i="25"/>
  <c r="I38" i="25"/>
  <c r="Q38" i="25"/>
  <c r="R39" i="25"/>
  <c r="M40" i="25"/>
  <c r="W20" i="25"/>
  <c r="M38" i="25"/>
  <c r="T41" i="25"/>
  <c r="V41" i="25" s="1"/>
  <c r="T42" i="25"/>
  <c r="V42" i="25" s="1"/>
  <c r="F43" i="25"/>
  <c r="W6" i="25"/>
  <c r="W10" i="25"/>
  <c r="W14" i="25"/>
  <c r="Q37" i="25"/>
  <c r="M37" i="25"/>
  <c r="I37" i="25"/>
  <c r="P37" i="25"/>
  <c r="L37" i="25"/>
  <c r="H37" i="25"/>
  <c r="N37" i="25"/>
  <c r="D43" i="25"/>
  <c r="J25" i="25"/>
  <c r="G37" i="25"/>
  <c r="O37" i="25"/>
  <c r="K39" i="25"/>
  <c r="P25" i="25"/>
  <c r="L25" i="25"/>
  <c r="H25" i="25"/>
  <c r="K25" i="25"/>
  <c r="Q25" i="25"/>
  <c r="J37" i="25"/>
  <c r="R37" i="25"/>
  <c r="Q39" i="25"/>
  <c r="M39" i="25"/>
  <c r="I39" i="25"/>
  <c r="P39" i="25"/>
  <c r="L39" i="25"/>
  <c r="H39" i="25"/>
  <c r="N39" i="25"/>
  <c r="J38" i="25"/>
  <c r="N38" i="25"/>
  <c r="R38" i="25"/>
  <c r="J40" i="25"/>
  <c r="N40" i="25"/>
  <c r="R40" i="25"/>
  <c r="G38" i="25"/>
  <c r="K38" i="25"/>
  <c r="O38" i="25"/>
  <c r="G40" i="25"/>
  <c r="K40" i="25"/>
  <c r="O40" i="25"/>
  <c r="U42" i="25" l="1"/>
  <c r="T31" i="25"/>
  <c r="U31" i="25" s="1"/>
  <c r="U41" i="25"/>
  <c r="W42" i="25"/>
  <c r="X42" i="25" s="1"/>
  <c r="T33" i="25"/>
  <c r="U33" i="25" s="1"/>
  <c r="T28" i="25"/>
  <c r="V28" i="25" s="1"/>
  <c r="S43" i="25"/>
  <c r="T27" i="25"/>
  <c r="U27" i="25" s="1"/>
  <c r="I43" i="25"/>
  <c r="V31" i="25"/>
  <c r="T26" i="25"/>
  <c r="T34" i="25"/>
  <c r="R43" i="25"/>
  <c r="R45" i="25" s="1"/>
  <c r="T30" i="25"/>
  <c r="O43" i="25"/>
  <c r="M43" i="25"/>
  <c r="W41" i="25"/>
  <c r="X41" i="25" s="1"/>
  <c r="T29" i="25"/>
  <c r="T35" i="25"/>
  <c r="T36" i="25"/>
  <c r="T32" i="25"/>
  <c r="T38" i="25"/>
  <c r="V38" i="25" s="1"/>
  <c r="T39" i="25"/>
  <c r="U39" i="25" s="1"/>
  <c r="P43" i="25"/>
  <c r="P45" i="25" s="1"/>
  <c r="Q43" i="25"/>
  <c r="J43" i="25"/>
  <c r="T40" i="25"/>
  <c r="K43" i="25"/>
  <c r="H43" i="25"/>
  <c r="G43" i="25"/>
  <c r="N43" i="25"/>
  <c r="L43" i="25"/>
  <c r="T37" i="25"/>
  <c r="T25" i="25"/>
  <c r="U28" i="25" l="1"/>
  <c r="V33" i="25"/>
  <c r="W33" i="25"/>
  <c r="X33" i="25" s="1"/>
  <c r="V27" i="25"/>
  <c r="W27" i="25" s="1"/>
  <c r="X27" i="25" s="1"/>
  <c r="K45" i="25"/>
  <c r="I45" i="25"/>
  <c r="S45" i="25"/>
  <c r="L45" i="25"/>
  <c r="M45" i="25"/>
  <c r="N45" i="25"/>
  <c r="O45" i="25"/>
  <c r="J45" i="25"/>
  <c r="H45" i="25"/>
  <c r="U38" i="25"/>
  <c r="W38" i="25" s="1"/>
  <c r="X38" i="25" s="1"/>
  <c r="Q45" i="25"/>
  <c r="V45" i="25" s="1"/>
  <c r="U35" i="25"/>
  <c r="V35" i="25"/>
  <c r="V39" i="25"/>
  <c r="W39" i="25" s="1"/>
  <c r="X39" i="25" s="1"/>
  <c r="U29" i="25"/>
  <c r="V29" i="25"/>
  <c r="U30" i="25"/>
  <c r="V30" i="25"/>
  <c r="W28" i="25"/>
  <c r="X28" i="25" s="1"/>
  <c r="W31" i="25"/>
  <c r="X31" i="25" s="1"/>
  <c r="U32" i="25"/>
  <c r="V32" i="25"/>
  <c r="V36" i="25"/>
  <c r="U36" i="25"/>
  <c r="V34" i="25"/>
  <c r="U34" i="25"/>
  <c r="W34" i="25" s="1"/>
  <c r="X34" i="25" s="1"/>
  <c r="V26" i="25"/>
  <c r="U26" i="25"/>
  <c r="V40" i="25"/>
  <c r="U40" i="25"/>
  <c r="T43" i="25"/>
  <c r="V25" i="25"/>
  <c r="U25" i="25"/>
  <c r="V43" i="25"/>
  <c r="U37" i="25"/>
  <c r="V37" i="25"/>
  <c r="U43" i="25"/>
  <c r="T44" i="25"/>
  <c r="G45" i="25"/>
  <c r="W29" i="25" l="1"/>
  <c r="X29" i="25" s="1"/>
  <c r="U45" i="25"/>
  <c r="W40" i="25"/>
  <c r="X40" i="25" s="1"/>
  <c r="W35" i="25"/>
  <c r="X35" i="25" s="1"/>
  <c r="W30" i="25"/>
  <c r="X30" i="25" s="1"/>
  <c r="W45" i="25"/>
  <c r="W26" i="25"/>
  <c r="X26" i="25" s="1"/>
  <c r="W36" i="25"/>
  <c r="X36" i="25" s="1"/>
  <c r="W32" i="25"/>
  <c r="X32" i="25" s="1"/>
  <c r="V44" i="25"/>
  <c r="U44" i="25"/>
  <c r="W25" i="25"/>
  <c r="X25" i="25" s="1"/>
  <c r="W43" i="25"/>
  <c r="W37" i="25"/>
  <c r="X37" i="25" s="1"/>
  <c r="W44" i="25" l="1"/>
  <c r="Y44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Liz White</author>
  </authors>
  <commentList>
    <comment ref="F17" authorId="0" shapeId="0" xr:uid="{63C83B3D-1233-40E2-9D15-F88EC2585FBC}">
      <text>
        <r>
          <rPr>
            <b/>
            <sz val="9"/>
            <color indexed="81"/>
            <rFont val="Tahoma"/>
            <family val="2"/>
          </rPr>
          <t>Liz White:</t>
        </r>
        <r>
          <rPr>
            <sz val="9"/>
            <color indexed="81"/>
            <rFont val="Tahoma"/>
            <family val="2"/>
          </rPr>
          <t xml:space="preserve">
Google and Facebook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Russart</author>
    <author>Liz White</author>
    <author>Jake</author>
    <author>Kayleigh Williams</author>
  </authors>
  <commentList>
    <comment ref="C3" authorId="0" shapeId="0" xr:uid="{A9826808-622B-4C51-B264-C6EDB16B14A0}">
      <text>
        <r>
          <rPr>
            <sz val="10"/>
            <rFont val="Arial"/>
            <family val="2"/>
          </rPr>
          <t>Dana Russart:
Combined Google indirect and SPJ</t>
        </r>
      </text>
    </comment>
    <comment ref="F3" authorId="0" shapeId="0" xr:uid="{969CBB87-E110-42E1-9E59-A8FF2758FA7F}">
      <text>
        <r>
          <rPr>
            <sz val="10"/>
            <rFont val="Arial"/>
            <family val="2"/>
          </rPr>
          <t>Dana Russart:
Includes classes General Awards, Awards and Awards Indirect</t>
        </r>
      </text>
    </comment>
    <comment ref="D7" authorId="0" shapeId="0" xr:uid="{A5B6E3C9-9D5A-456B-BA29-39E1709EAF7F}">
      <text>
        <r>
          <rPr>
            <sz val="10"/>
            <rFont val="Arial"/>
            <family val="2"/>
          </rPr>
          <t>Dana Russart:
2021 was $15k</t>
        </r>
      </text>
    </comment>
    <comment ref="G8" authorId="0" shapeId="0" xr:uid="{F2523CD6-5CC1-420A-9297-0D28D94792F5}">
      <text>
        <r>
          <rPr>
            <sz val="10"/>
            <rFont val="Arial"/>
            <family val="2"/>
          </rPr>
          <t xml:space="preserve">MOE as of 3.1.23
</t>
        </r>
      </text>
    </comment>
    <comment ref="H8" authorId="1" shapeId="0" xr:uid="{5AF90B9C-22E7-4656-922A-2BA6408F0D6B}">
      <text>
        <r>
          <rPr>
            <b/>
            <sz val="9"/>
            <color indexed="81"/>
            <rFont val="Tahoma"/>
            <family val="2"/>
          </rPr>
          <t>Liz White:</t>
        </r>
        <r>
          <rPr>
            <sz val="9"/>
            <color indexed="81"/>
            <rFont val="Tahoma"/>
            <family val="2"/>
          </rPr>
          <t xml:space="preserve">
SDX as of 3.1.23
</t>
        </r>
      </text>
    </comment>
    <comment ref="B9" authorId="1" shapeId="0" xr:uid="{B26841B5-BEB6-4CC4-8972-8A515B041291}">
      <text>
        <r>
          <rPr>
            <b/>
            <sz val="9"/>
            <color indexed="81"/>
            <rFont val="Tahoma"/>
            <charset val="1"/>
          </rPr>
          <t>Liz White:</t>
        </r>
        <r>
          <rPr>
            <sz val="9"/>
            <color indexed="81"/>
            <rFont val="Tahoma"/>
            <charset val="1"/>
          </rPr>
          <t xml:space="preserve">
70k general 
50k SDX grant requested
</t>
        </r>
      </text>
    </comment>
    <comment ref="E9" authorId="2" shapeId="0" xr:uid="{65A5539F-E8AB-45C5-A005-311E2EDE9CCF}">
      <text>
        <r>
          <rPr>
            <sz val="10"/>
            <rFont val="Arial"/>
            <family val="2"/>
          </rPr>
          <t>Jake:
$83k per budget plus est. $100k remaining from 2021
Dana 
Actual 2021 was $52k</t>
        </r>
      </text>
    </comment>
    <comment ref="I11" authorId="0" shapeId="0" xr:uid="{CE93CD92-AF04-4FED-83A2-60B3F0249E72}">
      <text>
        <r>
          <rPr>
            <sz val="10"/>
            <rFont val="Arial"/>
            <family val="2"/>
          </rPr>
          <t xml:space="preserve">Dana Russart:
2021 actual $319k
Increase dues - new database, raise dues and new member drives
Proposed increase to member dues (2012 last time increased) 5% increase allowable per bylaws before voting. Membership drive to increase?
</t>
        </r>
      </text>
    </comment>
    <comment ref="B13" authorId="1" shapeId="0" xr:uid="{D7C1B8E0-EDAE-40A0-8E08-077CF80056F3}">
      <text>
        <r>
          <rPr>
            <b/>
            <sz val="9"/>
            <color indexed="81"/>
            <rFont val="Tahoma"/>
            <family val="2"/>
          </rPr>
          <t>Liz White:</t>
        </r>
        <r>
          <rPr>
            <sz val="9"/>
            <color indexed="81"/>
            <rFont val="Tahoma"/>
            <family val="2"/>
          </rPr>
          <t xml:space="preserve">
Reg fee increase $10</t>
        </r>
      </text>
    </comment>
    <comment ref="K14" authorId="1" shapeId="0" xr:uid="{EFF6D773-077A-40D8-8A1D-2460FF8C6590}">
      <text>
        <r>
          <rPr>
            <b/>
            <sz val="9"/>
            <color indexed="81"/>
            <rFont val="Tahoma"/>
            <charset val="1"/>
          </rPr>
          <t>Liz White:</t>
        </r>
        <r>
          <rPr>
            <sz val="9"/>
            <color indexed="81"/>
            <rFont val="Tahoma"/>
            <charset val="1"/>
          </rPr>
          <t xml:space="preserve">
Boxwood Tech 
</t>
        </r>
      </text>
    </comment>
    <comment ref="R15" authorId="0" shapeId="0" xr:uid="{359D88FA-0B7C-4667-B1D9-ADD4B96CA90E}">
      <text>
        <r>
          <rPr>
            <sz val="10"/>
            <rFont val="Arial"/>
            <family val="2"/>
          </rPr>
          <t>Dana Russart:
Actual 2021 $387k</t>
        </r>
      </text>
    </comment>
    <comment ref="J16" authorId="2" shapeId="0" xr:uid="{A7946444-29B5-4C08-BB6A-999C26D31FA7}">
      <text>
        <r>
          <rPr>
            <sz val="10"/>
            <rFont val="Arial"/>
            <family val="2"/>
          </rPr>
          <t xml:space="preserve">2022 Jake:
Includes $25000 in carry over funds 
the management fee is $35000 incorporated into this figure
</t>
        </r>
      </text>
    </comment>
    <comment ref="B18" authorId="0" shapeId="0" xr:uid="{9B8FD2A1-1FFB-49DA-AE31-549918EE4DED}">
      <text>
        <r>
          <rPr>
            <sz val="10"/>
            <rFont val="Arial"/>
            <family val="2"/>
          </rPr>
          <t>Dana Russart:
2021 total was $122k</t>
        </r>
      </text>
    </comment>
    <comment ref="L26" authorId="0" shapeId="0" xr:uid="{85653063-C84A-4A80-AE1D-ABD419CAF998}">
      <text>
        <r>
          <rPr>
            <sz val="10"/>
            <rFont val="Arial"/>
            <family val="2"/>
          </rPr>
          <t>Dana Russart:
Need to add YPTC est</t>
        </r>
      </text>
    </comment>
    <comment ref="L29" authorId="3" shapeId="0" xr:uid="{CB673E36-34E8-4A2B-B595-0DCDFEA76A84}">
      <text>
        <r>
          <rPr>
            <b/>
            <sz val="9"/>
            <color indexed="81"/>
            <rFont val="Tahoma"/>
            <family val="2"/>
          </rPr>
          <t>Kayleigh Williams:</t>
        </r>
        <r>
          <rPr>
            <sz val="9"/>
            <color indexed="81"/>
            <rFont val="Tahoma"/>
            <family val="2"/>
          </rPr>
          <t xml:space="preserve">
Tied to stipend tab</t>
        </r>
      </text>
    </comment>
    <comment ref="A34" authorId="1" shapeId="0" xr:uid="{7B37F86E-6241-4BF6-8C54-AB61B7C94A86}">
      <text>
        <r>
          <rPr>
            <b/>
            <sz val="9"/>
            <color indexed="81"/>
            <rFont val="Tahoma"/>
            <charset val="1"/>
          </rPr>
          <t>Liz White:</t>
        </r>
        <r>
          <rPr>
            <sz val="9"/>
            <color indexed="81"/>
            <rFont val="Tahoma"/>
            <charset val="1"/>
          </rPr>
          <t xml:space="preserve">
Riggs &amp; Co - can we eliminate SDX Awards and Educational items</t>
        </r>
      </text>
    </comment>
    <comment ref="L35" authorId="1" shapeId="0" xr:uid="{AB67FBC0-DFB2-401F-A9C0-B84615DD5A9D}">
      <text>
        <r>
          <rPr>
            <sz val="9"/>
            <color indexed="81"/>
            <rFont val="Tahoma"/>
            <family val="2"/>
          </rPr>
          <t xml:space="preserve">Liz White
YPTC services. YTD 2.10 $77k for clean up. Est remain clean up $20k, reg svc (165 x 14)x 42 weeks approx $100k
</t>
        </r>
      </text>
    </comment>
    <comment ref="L38" authorId="1" shapeId="0" xr:uid="{5DA3D0F4-0C00-42B1-917E-EF450B8CE066}">
      <text>
        <r>
          <rPr>
            <b/>
            <sz val="9"/>
            <color indexed="81"/>
            <rFont val="Tahoma"/>
            <charset val="1"/>
          </rPr>
          <t>Liz White:</t>
        </r>
        <r>
          <rPr>
            <sz val="9"/>
            <color indexed="81"/>
            <rFont val="Tahoma"/>
            <charset val="1"/>
          </rPr>
          <t xml:space="preserve">
PARKING
</t>
        </r>
      </text>
    </comment>
    <comment ref="N38" authorId="1" shapeId="0" xr:uid="{9478FACD-9C73-4BD4-BE63-D5E9E362572B}">
      <text>
        <r>
          <rPr>
            <b/>
            <sz val="9"/>
            <color indexed="81"/>
            <rFont val="Tahoma"/>
            <charset val="1"/>
          </rPr>
          <t>Liz White:</t>
        </r>
        <r>
          <rPr>
            <sz val="9"/>
            <color indexed="81"/>
            <rFont val="Tahoma"/>
            <charset val="1"/>
          </rPr>
          <t xml:space="preserve">
Parking SDX 50%
</t>
        </r>
      </text>
    </comment>
    <comment ref="L43" authorId="1" shapeId="0" xr:uid="{5689D576-2AB9-4F34-AB9A-AD027B43BB1E}">
      <text>
        <r>
          <rPr>
            <b/>
            <sz val="9"/>
            <color indexed="81"/>
            <rFont val="Tahoma"/>
            <family val="2"/>
          </rPr>
          <t>Liz White:</t>
        </r>
        <r>
          <rPr>
            <sz val="9"/>
            <color indexed="81"/>
            <rFont val="Tahoma"/>
            <family val="2"/>
          </rPr>
          <t xml:space="preserve">
Industious new contract $1500/month 
</t>
        </r>
      </text>
    </comment>
    <comment ref="N43" authorId="1" shapeId="0" xr:uid="{94E7F1B5-6201-4758-9481-55D702CFC0E8}">
      <text>
        <r>
          <rPr>
            <b/>
            <sz val="9"/>
            <color indexed="81"/>
            <rFont val="Tahoma"/>
            <charset val="1"/>
          </rPr>
          <t>Liz White: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44" authorId="1" shapeId="0" xr:uid="{43563A25-3C4A-44AE-9F72-44CD8FD90AF6}">
      <text>
        <r>
          <rPr>
            <b/>
            <sz val="9"/>
            <color indexed="81"/>
            <rFont val="Tahoma"/>
            <charset val="1"/>
          </rPr>
          <t>Liz White:</t>
        </r>
        <r>
          <rPr>
            <sz val="9"/>
            <color indexed="81"/>
            <rFont val="Tahoma"/>
            <charset val="1"/>
          </rPr>
          <t xml:space="preserve">
Mike R $15,600
William Okeefe $3k</t>
        </r>
      </text>
    </comment>
    <comment ref="L46" authorId="1" shapeId="0" xr:uid="{6DAA40C4-6AA9-462A-90A6-B6BE93DA653E}">
      <text>
        <r>
          <rPr>
            <b/>
            <sz val="9"/>
            <color indexed="81"/>
            <rFont val="Tahoma"/>
            <charset val="1"/>
          </rPr>
          <t>Liz White:</t>
        </r>
        <r>
          <rPr>
            <sz val="9"/>
            <color indexed="81"/>
            <rFont val="Tahoma"/>
            <charset val="1"/>
          </rPr>
          <t xml:space="preserve">
Chapter grants
</t>
        </r>
      </text>
    </comment>
    <comment ref="B56" authorId="0" shapeId="0" xr:uid="{252C0A65-903F-4AFF-855B-5C85D8AD17F5}">
      <text>
        <r>
          <rPr>
            <sz val="10"/>
            <rFont val="Arial"/>
            <family val="2"/>
          </rPr>
          <t>Dana Russart:
Numerous categories subscriptions$200, gifts $1835, office supplies $830, employee related exp $728</t>
        </r>
      </text>
    </comment>
    <comment ref="L65" authorId="1" shapeId="0" xr:uid="{111947B2-7DF8-45DD-9695-78B90373A74F}">
      <text>
        <r>
          <rPr>
            <b/>
            <sz val="9"/>
            <color indexed="81"/>
            <rFont val="Tahoma"/>
            <family val="2"/>
          </rPr>
          <t>Liz White:</t>
        </r>
        <r>
          <rPr>
            <sz val="9"/>
            <color indexed="81"/>
            <rFont val="Tahoma"/>
            <family val="2"/>
          </rPr>
          <t xml:space="preserve">
Impexium $23k 2022 presume only need 6 months with Salesforce change
Go Live Salesforce would not be until apprx 6months in so proposing SPJ cash outflow for Sales force (125000 *.75)/2 = 46,875 with SDX picking up 25% of total 125k for implementation
but showing full 25% for SDX in 2023
</t>
        </r>
      </text>
    </comment>
    <comment ref="O65" authorId="1" shapeId="0" xr:uid="{0BEC76AB-424E-49FB-9F51-31DBEF7D4DF5}">
      <text>
        <r>
          <rPr>
            <b/>
            <sz val="9"/>
            <color indexed="81"/>
            <rFont val="Tahoma"/>
            <family val="2"/>
          </rPr>
          <t>Liz White:</t>
        </r>
        <r>
          <rPr>
            <sz val="9"/>
            <color indexed="81"/>
            <rFont val="Tahoma"/>
            <family val="2"/>
          </rPr>
          <t xml:space="preserve">
Subtotal 73875.00 does not include the SDX portion of Salesforce so added back
</t>
        </r>
      </text>
    </comment>
    <comment ref="L66" authorId="1" shapeId="0" xr:uid="{3F4DF8D8-E1BA-4CB6-B517-EF000E06CBB3}">
      <text>
        <r>
          <rPr>
            <b/>
            <sz val="9"/>
            <color indexed="81"/>
            <rFont val="Tahoma"/>
            <charset val="1"/>
          </rPr>
          <t>Liz White:</t>
        </r>
        <r>
          <rPr>
            <sz val="9"/>
            <color indexed="81"/>
            <rFont val="Tahoma"/>
            <charset val="1"/>
          </rPr>
          <t xml:space="preserve">
Propose to cancel Vonage
Verizon $207/month plus $150 annual for Zoe
</t>
        </r>
      </text>
    </comment>
    <comment ref="F68" authorId="0" shapeId="0" xr:uid="{47E2EDD6-3905-4124-A13C-7B6374CF7A45}">
      <text>
        <r>
          <rPr>
            <sz val="10"/>
            <rFont val="Arial"/>
            <family val="2"/>
          </rPr>
          <t>Dana Russart:
Was $7.7k in 2021</t>
        </r>
      </text>
    </comment>
    <comment ref="E71" authorId="0" shapeId="0" xr:uid="{7D5B9C9A-8D5F-4B6A-AAC5-498C3A4ECFFF}">
      <text>
        <r>
          <rPr>
            <sz val="10"/>
            <rFont val="Arial"/>
            <family val="2"/>
          </rPr>
          <t>Dana Russart:
Actuals
2022 $138.5k
2021 $109k</t>
        </r>
      </text>
    </comment>
    <comment ref="F71" authorId="0" shapeId="0" xr:uid="{474AB2F8-F57F-4EA7-8202-3460A4D55032}">
      <text>
        <r>
          <rPr>
            <sz val="10"/>
            <rFont val="Arial"/>
            <family val="2"/>
          </rPr>
          <t>Dana Russart:
Actuals 
2022 $15k (salaries were higher)
2021 $24k</t>
        </r>
      </text>
    </comment>
    <comment ref="G71" authorId="0" shapeId="0" xr:uid="{20ED5A78-1B23-4DD2-B324-954BA96BE3AB}">
      <text>
        <r>
          <rPr>
            <sz val="10"/>
            <rFont val="Arial"/>
            <family val="2"/>
          </rPr>
          <t>Dana Russart:
Consistent actuals 2022 and 2021 $40.5k</t>
        </r>
      </text>
    </comment>
    <comment ref="I71" authorId="0" shapeId="0" xr:uid="{C683233A-0BAF-4B85-993A-4CA69C7D008C}">
      <text>
        <r>
          <rPr>
            <sz val="10"/>
            <rFont val="Arial"/>
            <family val="2"/>
          </rPr>
          <t>Dana Russart:
increased due to salary allocation
2021 actual $114k</t>
        </r>
      </text>
    </comment>
    <comment ref="B73" authorId="0" shapeId="0" xr:uid="{9D970CFD-7971-4DCC-A0CE-739795C730D8}">
      <text>
        <r>
          <rPr>
            <sz val="10"/>
            <rFont val="Arial"/>
            <family val="2"/>
          </rPr>
          <t xml:space="preserve">Dana Russart:
Actuals losses 
2022 $85k 
2021 $101k 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jskeel</author>
    <author>tc={13778B15-328F-4919-BC13-9F775EC0FD54}</author>
  </authors>
  <commentList>
    <comment ref="R6" authorId="0" shapeId="0" xr:uid="{C3B92121-0CD7-4C25-8CE6-A6CAEC7C1C06}">
      <text>
        <r>
          <rPr>
            <b/>
            <sz val="9"/>
            <color rgb="FF000000"/>
            <rFont val="Tahoma"/>
            <family val="2"/>
          </rPr>
          <t>jskeel: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Training Place programs. However, salary is paid by SDX. Putting this under SDX Management would be double dipping. </t>
        </r>
      </text>
    </comment>
    <comment ref="R7" authorId="0" shapeId="0" xr:uid="{D51F2763-B6FF-4412-A427-62E0F07B31D0}">
      <text>
        <r>
          <rPr>
            <b/>
            <sz val="9"/>
            <color rgb="FF000000"/>
            <rFont val="Tahoma"/>
            <family val="2"/>
          </rPr>
          <t>jskeel: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Training Place programs. However, salary is paid by SDX. Putting this under SDX Management would be double dipping. </t>
        </r>
      </text>
    </comment>
    <comment ref="E24" authorId="1" shapeId="0" xr:uid="{0A053B57-809C-4165-A9C3-A22C7EDF6102}">
      <text>
        <t>[Threaded comment]
Your version of Excel allows you to read this threaded comment; however, any edits to it will get removed if the file is opened in a newer version of Excel. Learn more: https://go.microsoft.com/fwlink/?linkid=870924
Comment:
    No increases in this budget year...will set increases for 2021 year</t>
      </text>
    </comment>
  </commentList>
</comments>
</file>

<file path=xl/sharedStrings.xml><?xml version="1.0" encoding="utf-8"?>
<sst xmlns="http://schemas.openxmlformats.org/spreadsheetml/2006/main" count="247" uniqueCount="166">
  <si>
    <t>Society of Professional Journalists</t>
  </si>
  <si>
    <t>Revenue</t>
  </si>
  <si>
    <t>Adopted Budget FY2021</t>
  </si>
  <si>
    <t>Advertising Revenue</t>
  </si>
  <si>
    <t xml:space="preserve">Association Management </t>
  </si>
  <si>
    <t>Awards Platform Sales</t>
  </si>
  <si>
    <t>Awards Revenue</t>
  </si>
  <si>
    <t>Contributions/Grants/Sponsorships</t>
  </si>
  <si>
    <t>Interest/Dividends</t>
  </si>
  <si>
    <t>Lease Management</t>
  </si>
  <si>
    <t>Membership Dues</t>
  </si>
  <si>
    <t>Merchandise Sales</t>
  </si>
  <si>
    <t>Registration Fees</t>
  </si>
  <si>
    <t>Royalties/Membership Benefits/Supplementary</t>
  </si>
  <si>
    <t>Management Fees</t>
  </si>
  <si>
    <t xml:space="preserve"> </t>
  </si>
  <si>
    <t>Total Revenue</t>
  </si>
  <si>
    <t>Expenses</t>
  </si>
  <si>
    <t>401k Match</t>
  </si>
  <si>
    <t>401k Related Charges</t>
  </si>
  <si>
    <t>Advertising</t>
  </si>
  <si>
    <t>Audit/Accounting Fees</t>
  </si>
  <si>
    <t>Awards Merchandise</t>
  </si>
  <si>
    <t>Banking/Investment Fees</t>
  </si>
  <si>
    <t>Board Related Expenditures</t>
  </si>
  <si>
    <t>Building Maintenance</t>
  </si>
  <si>
    <t>Capital Improvements</t>
  </si>
  <si>
    <t>Computer Services/Consulting/Maintenance</t>
  </si>
  <si>
    <t>Contributions/Grants/Awards</t>
  </si>
  <si>
    <t>Dues and Subscriptions</t>
  </si>
  <si>
    <t>Employee Education/Training</t>
  </si>
  <si>
    <t>Employee Travel/Meals</t>
  </si>
  <si>
    <t>Employment Recruiting</t>
  </si>
  <si>
    <t>Equipment Rental</t>
  </si>
  <si>
    <t>Events, Meals and Banquets</t>
  </si>
  <si>
    <t>Facilities Rental</t>
  </si>
  <si>
    <t>Health Insurance</t>
  </si>
  <si>
    <t>Internet Connectivity</t>
  </si>
  <si>
    <t>Lease Management Related Ex.</t>
  </si>
  <si>
    <t>Legal Fees</t>
  </si>
  <si>
    <t>Liability Insurance</t>
  </si>
  <si>
    <t>Marketing</t>
  </si>
  <si>
    <t>Merchant Fees/Credit Card Processing</t>
  </si>
  <si>
    <t>Miscellaneous Expense</t>
  </si>
  <si>
    <t>Office Supplies</t>
  </si>
  <si>
    <t>Outside Services</t>
  </si>
  <si>
    <t>Participant/Speaker Travel</t>
  </si>
  <si>
    <t>Payroll Processing</t>
  </si>
  <si>
    <t>Payroll Taxes</t>
  </si>
  <si>
    <t>Postage/Shipping</t>
  </si>
  <si>
    <t>Printing</t>
  </si>
  <si>
    <t>Registration Material</t>
  </si>
  <si>
    <t>Salaries</t>
  </si>
  <si>
    <t>Software Maintenance/Upgrades</t>
  </si>
  <si>
    <t>Telephone</t>
  </si>
  <si>
    <t>Utilities</t>
  </si>
  <si>
    <t>Website Expense/Maintenance</t>
  </si>
  <si>
    <t>Workers Compensation Insurance</t>
  </si>
  <si>
    <t>Total Expenses</t>
  </si>
  <si>
    <t>Net Change in Assets</t>
  </si>
  <si>
    <t>Communications</t>
  </si>
  <si>
    <t>Association Management</t>
  </si>
  <si>
    <t xml:space="preserve">Membership </t>
  </si>
  <si>
    <t>Management and General</t>
  </si>
  <si>
    <t>SDX Foundation Management</t>
  </si>
  <si>
    <t>SDX Management</t>
  </si>
  <si>
    <t>Convention</t>
  </si>
  <si>
    <t>Google</t>
  </si>
  <si>
    <t>Facebook</t>
  </si>
  <si>
    <t>Educational Programming</t>
  </si>
  <si>
    <t>General Awards</t>
  </si>
  <si>
    <t>Mark of Excellence Awards</t>
  </si>
  <si>
    <t>Sigma Delta Chi Awards</t>
  </si>
  <si>
    <t>Quill</t>
  </si>
  <si>
    <t>SDX Total</t>
  </si>
  <si>
    <t>Check</t>
  </si>
  <si>
    <t>Total</t>
  </si>
  <si>
    <t>Overall Total</t>
  </si>
  <si>
    <t>Contract Administration Fees</t>
  </si>
  <si>
    <t>Trainer Fees</t>
  </si>
  <si>
    <t>Direct Expenses of the Program</t>
  </si>
  <si>
    <t>Includes SDX allocated costs</t>
  </si>
  <si>
    <t xml:space="preserve">Net Income Available to Cover Salaries </t>
  </si>
  <si>
    <t>Salaries and Benefits</t>
  </si>
  <si>
    <t>Total Expenses Before General Allocations</t>
  </si>
  <si>
    <t>Costs in M&amp;G Allocated to SDX</t>
  </si>
  <si>
    <t>Net Income Before General Allocations</t>
  </si>
  <si>
    <t xml:space="preserve">Google </t>
  </si>
  <si>
    <t>SPJ    Educational Programming</t>
  </si>
  <si>
    <t>SPJ %</t>
  </si>
  <si>
    <t>SDX %</t>
  </si>
  <si>
    <t>Title</t>
  </si>
  <si>
    <t>Name</t>
  </si>
  <si>
    <t>Program Coordinator Facebook</t>
  </si>
  <si>
    <t>Lynn Walsh</t>
  </si>
  <si>
    <t xml:space="preserve">Bookkeeper </t>
  </si>
  <si>
    <t>Communications Coordinator (Intern)</t>
  </si>
  <si>
    <t>Journalist Toolkit</t>
  </si>
  <si>
    <t>Communications Strategist</t>
  </si>
  <si>
    <t>Development manager</t>
  </si>
  <si>
    <t>Quill Editor/Google Coordinator</t>
  </si>
  <si>
    <t>Executive Director</t>
  </si>
  <si>
    <t>Graphic Artist</t>
  </si>
  <si>
    <t>Journalist on Call</t>
  </si>
  <si>
    <t>Membership coordinator</t>
  </si>
  <si>
    <t>Office Manager</t>
  </si>
  <si>
    <t>Deputy Director</t>
  </si>
  <si>
    <t>Events Manager</t>
  </si>
  <si>
    <t>Riggs and Co.</t>
  </si>
  <si>
    <t>CPA</t>
  </si>
  <si>
    <t>Webmaster</t>
  </si>
  <si>
    <t>Kilgore Indy</t>
  </si>
  <si>
    <t>Interns (5 at $200 per week)</t>
  </si>
  <si>
    <t>Annual Salary</t>
  </si>
  <si>
    <t>Bi-Weekly</t>
  </si>
  <si>
    <t>Percent Increase</t>
  </si>
  <si>
    <t>Annual Salary With increase</t>
  </si>
  <si>
    <t>Total Salaries</t>
  </si>
  <si>
    <t>Percentage to total</t>
  </si>
  <si>
    <t>Proposed Budget Calendar Year 2023</t>
  </si>
  <si>
    <t>Contractors</t>
  </si>
  <si>
    <t>Employee Related Expeditures</t>
  </si>
  <si>
    <t>Freelance Labor</t>
  </si>
  <si>
    <t>Gifts</t>
  </si>
  <si>
    <t>Grants</t>
  </si>
  <si>
    <t>Employee Related Expenditures</t>
  </si>
  <si>
    <t>Adopted Budget FY2022</t>
  </si>
  <si>
    <t>Actual 2022</t>
  </si>
  <si>
    <t>JMS Parking, welcome and farewell outings</t>
  </si>
  <si>
    <t>Stipends</t>
  </si>
  <si>
    <t>Variance 2021 vs 2023</t>
  </si>
  <si>
    <t>Proposed Budget FY 2023 by class</t>
  </si>
  <si>
    <t>SPJ Total</t>
  </si>
  <si>
    <t>Google/Facebook contracts</t>
  </si>
  <si>
    <t>Upgrade membership database</t>
  </si>
  <si>
    <t>Proposed Budget FY2023</t>
  </si>
  <si>
    <t>Allocate M&amp;G to foundation</t>
  </si>
  <si>
    <t>Subtotal</t>
  </si>
  <si>
    <t>Management and General Total</t>
  </si>
  <si>
    <t>To Allocate to SDX</t>
  </si>
  <si>
    <t>YPTC</t>
  </si>
  <si>
    <t>No assoc mgmt in 2023 expected</t>
  </si>
  <si>
    <t>Builidng sold</t>
  </si>
  <si>
    <t>Educational grant in 2022, non 2023</t>
  </si>
  <si>
    <t>Journalists Toolbox</t>
  </si>
  <si>
    <t>Riggs &amp; Co</t>
  </si>
  <si>
    <t xml:space="preserve">Convention related expenses </t>
  </si>
  <si>
    <t>Consulting/Honorariums</t>
  </si>
  <si>
    <t>Educational</t>
  </si>
  <si>
    <t>Payroll</t>
  </si>
  <si>
    <t xml:space="preserve">YPTC </t>
  </si>
  <si>
    <t>Salesforce</t>
  </si>
  <si>
    <t>75% in 2023 (implement after Q123)</t>
  </si>
  <si>
    <t>Educational Programming (non PR)</t>
  </si>
  <si>
    <t>Overhead</t>
  </si>
  <si>
    <t>Sales force</t>
  </si>
  <si>
    <t>Quill (non PR)</t>
  </si>
  <si>
    <t>2023 cost (50%) SPJ</t>
  </si>
  <si>
    <t>2023 SDX 25% total</t>
  </si>
  <si>
    <t>2024 cost (50%) SPJ</t>
  </si>
  <si>
    <t>Unrealized Gains (Losses)</t>
  </si>
  <si>
    <t>Depreciation &amp; amortization expense</t>
  </si>
  <si>
    <t>Gain/Loss On Disposal of Building</t>
  </si>
  <si>
    <t>Variance 2022 Actual VS 2022 Budget</t>
  </si>
  <si>
    <t>Variance 2023 Budget vs 2022 Budget</t>
  </si>
  <si>
    <t>Variance 2023 Budget vs 2022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</si>
</sst>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&quot;$&quot;* #,##0_);_(&quot;$&quot;* \(#,##0\);_(&quot;$&quot;* &quot;-&quot;??_);_(@_)"/>
    <numFmt numFmtId="166" formatCode="0.000"/>
    <numFmt numFmtId="167" formatCode="0;[Red]0"/>
    <numFmt numFmtId="168" formatCode="0_);\(0\)"/>
    <numFmt numFmtId="169" formatCode="_(* #,##0_);_(* \(#,##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1">
    <xf numFmtId="0" fontId="0" fillId="0" borderId="0" xfId="0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44" fontId="4" fillId="0" borderId="0" xfId="1" applyFont="1"/>
    <xf numFmtId="44" fontId="0" fillId="0" borderId="0" xfId="1" applyFont="1"/>
    <xf numFmtId="44" fontId="3" fillId="0" borderId="0" xfId="1" applyFont="1"/>
    <xf numFmtId="44" fontId="4" fillId="0" borderId="0" xfId="1" applyFont="1" applyFill="1" applyAlignment="1">
      <alignment horizontal="center"/>
    </xf>
    <xf numFmtId="44" fontId="0" fillId="0" borderId="0" xfId="1" applyFont="1" applyFill="1" applyAlignment="1">
      <alignment horizontal="center"/>
    </xf>
    <xf numFmtId="10" fontId="3" fillId="0" borderId="0" xfId="2" applyNumberFormat="1" applyFont="1"/>
    <xf numFmtId="44" fontId="0" fillId="0" borderId="0" xfId="0" applyNumberFormat="1"/>
    <xf numFmtId="10" fontId="0" fillId="0" borderId="0" xfId="0" applyNumberFormat="1"/>
    <xf numFmtId="44" fontId="0" fillId="0" borderId="0" xfId="1" applyFont="1" applyFill="1"/>
    <xf numFmtId="44" fontId="3" fillId="0" borderId="0" xfId="0" applyNumberFormat="1" applyFont="1"/>
    <xf numFmtId="0" fontId="3" fillId="0" borderId="0" xfId="0" applyFont="1" applyAlignment="1">
      <alignment horizontal="center"/>
    </xf>
    <xf numFmtId="44" fontId="4" fillId="0" borderId="1" xfId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44" fontId="3" fillId="0" borderId="0" xfId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44" fontId="4" fillId="0" borderId="0" xfId="0" applyNumberFormat="1" applyFont="1"/>
    <xf numFmtId="0" fontId="3" fillId="0" borderId="0" xfId="1" applyNumberFormat="1" applyFont="1" applyFill="1" applyAlignment="1">
      <alignment horizontal="center"/>
    </xf>
    <xf numFmtId="44" fontId="3" fillId="0" borderId="0" xfId="1" applyFont="1" applyFill="1" applyBorder="1"/>
    <xf numFmtId="44" fontId="0" fillId="0" borderId="0" xfId="1" applyFont="1" applyFill="1" applyAlignment="1"/>
    <xf numFmtId="0" fontId="1" fillId="0" borderId="0" xfId="0" applyFont="1"/>
    <xf numFmtId="164" fontId="1" fillId="0" borderId="0" xfId="0" applyNumberFormat="1" applyFont="1"/>
    <xf numFmtId="44" fontId="4" fillId="0" borderId="0" xfId="1" applyFont="1" applyFill="1"/>
    <xf numFmtId="44" fontId="1" fillId="0" borderId="0" xfId="0" applyNumberFormat="1" applyFont="1"/>
    <xf numFmtId="168" fontId="3" fillId="0" borderId="0" xfId="1" applyNumberFormat="1" applyFont="1" applyFill="1" applyAlignment="1">
      <alignment horizontal="center"/>
    </xf>
    <xf numFmtId="1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9" fontId="0" fillId="0" borderId="0" xfId="0" applyNumberFormat="1"/>
    <xf numFmtId="0" fontId="1" fillId="0" borderId="0" xfId="0" applyFont="1" applyAlignment="1">
      <alignment horizontal="left" indent="1"/>
    </xf>
    <xf numFmtId="44" fontId="1" fillId="0" borderId="0" xfId="1" applyFont="1" applyFill="1"/>
    <xf numFmtId="10" fontId="6" fillId="0" borderId="0" xfId="2" applyNumberFormat="1" applyFont="1" applyFill="1" applyAlignment="1">
      <alignment horizontal="center"/>
    </xf>
    <xf numFmtId="0" fontId="1" fillId="2" borderId="0" xfId="0" applyFont="1" applyFill="1"/>
    <xf numFmtId="44" fontId="1" fillId="2" borderId="0" xfId="1" applyFont="1" applyFill="1"/>
    <xf numFmtId="0" fontId="0" fillId="2" borderId="0" xfId="0" applyFill="1"/>
    <xf numFmtId="0" fontId="4" fillId="0" borderId="0" xfId="0" applyFont="1" applyAlignment="1">
      <alignment wrapText="1"/>
    </xf>
    <xf numFmtId="44" fontId="4" fillId="0" borderId="1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44" fontId="0" fillId="0" borderId="0" xfId="1" applyFont="1" applyFill="1" applyAlignment="1">
      <alignment horizontal="left"/>
    </xf>
    <xf numFmtId="44" fontId="9" fillId="5" borderId="1" xfId="1" applyFont="1" applyFill="1" applyBorder="1" applyAlignment="1">
      <alignment horizontal="center" wrapText="1"/>
    </xf>
    <xf numFmtId="44" fontId="9" fillId="0" borderId="0" xfId="1" applyFont="1" applyFill="1" applyAlignment="1">
      <alignment horizontal="center"/>
    </xf>
    <xf numFmtId="44" fontId="4" fillId="0" borderId="0" xfId="1" applyFont="1" applyFill="1" applyBorder="1" applyAlignment="1">
      <alignment horizontal="center"/>
    </xf>
    <xf numFmtId="44" fontId="9" fillId="0" borderId="1" xfId="1" applyFont="1" applyFill="1" applyBorder="1" applyAlignment="1">
      <alignment horizontal="center" wrapText="1"/>
    </xf>
    <xf numFmtId="44" fontId="4" fillId="0" borderId="0" xfId="1" applyFont="1" applyFill="1" applyBorder="1" applyAlignment="1">
      <alignment horizontal="center" wrapText="1"/>
    </xf>
    <xf numFmtId="44" fontId="4" fillId="0" borderId="0" xfId="1" applyFont="1" applyFill="1" applyAlignment="1">
      <alignment wrapText="1"/>
    </xf>
    <xf numFmtId="44" fontId="1" fillId="0" borderId="0" xfId="1" applyFont="1" applyFill="1" applyAlignment="1">
      <alignment horizontal="center"/>
    </xf>
    <xf numFmtId="44" fontId="1" fillId="0" borderId="0" xfId="1" applyFont="1" applyFill="1" applyAlignment="1">
      <alignment horizontal="left"/>
    </xf>
    <xf numFmtId="164" fontId="0" fillId="0" borderId="0" xfId="0" applyNumberFormat="1" applyAlignment="1">
      <alignment wrapText="1"/>
    </xf>
    <xf numFmtId="9" fontId="0" fillId="2" borderId="0" xfId="2" applyFont="1" applyFill="1" applyAlignment="1">
      <alignment horizontal="center"/>
    </xf>
    <xf numFmtId="164" fontId="3" fillId="4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44" fontId="9" fillId="0" borderId="0" xfId="1" applyFont="1" applyFill="1" applyBorder="1" applyAlignment="1">
      <alignment horizontal="center" wrapText="1"/>
    </xf>
    <xf numFmtId="0" fontId="3" fillId="0" borderId="0" xfId="1" applyNumberFormat="1" applyFont="1" applyFill="1" applyAlignment="1">
      <alignment horizontal="center" wrapText="1"/>
    </xf>
    <xf numFmtId="164" fontId="0" fillId="0" borderId="0" xfId="0" applyNumberFormat="1" applyAlignment="1">
      <alignment horizontal="left"/>
    </xf>
    <xf numFmtId="44" fontId="3" fillId="0" borderId="0" xfId="1" applyFont="1" applyFill="1" applyAlignment="1">
      <alignment horizontal="left"/>
    </xf>
    <xf numFmtId="44" fontId="0" fillId="0" borderId="0" xfId="1" applyFont="1" applyFill="1" applyBorder="1" applyAlignment="1">
      <alignment horizontal="left"/>
    </xf>
    <xf numFmtId="44" fontId="0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4" fontId="4" fillId="0" borderId="0" xfId="1" applyFont="1" applyFill="1" applyAlignment="1">
      <alignment horizontal="left"/>
    </xf>
    <xf numFmtId="44" fontId="4" fillId="0" borderId="0" xfId="1" applyFont="1" applyAlignment="1">
      <alignment horizontal="left"/>
    </xf>
    <xf numFmtId="44" fontId="3" fillId="0" borderId="3" xfId="1" applyFont="1" applyFill="1" applyBorder="1" applyAlignment="1">
      <alignment horizontal="left"/>
    </xf>
    <xf numFmtId="44" fontId="6" fillId="0" borderId="0" xfId="1" applyFont="1" applyFill="1" applyAlignment="1"/>
    <xf numFmtId="44" fontId="3" fillId="0" borderId="2" xfId="1" applyFont="1" applyFill="1" applyBorder="1" applyAlignment="1"/>
    <xf numFmtId="44" fontId="0" fillId="0" borderId="2" xfId="1" applyFont="1" applyFill="1" applyBorder="1" applyAlignment="1"/>
    <xf numFmtId="44" fontId="1" fillId="0" borderId="0" xfId="1" applyFont="1" applyFill="1" applyAlignment="1"/>
    <xf numFmtId="44" fontId="0" fillId="0" borderId="3" xfId="1" applyFont="1" applyFill="1" applyBorder="1" applyAlignment="1"/>
    <xf numFmtId="44" fontId="3" fillId="0" borderId="0" xfId="1" applyFont="1" applyFill="1" applyAlignment="1"/>
    <xf numFmtId="10" fontId="6" fillId="0" borderId="0" xfId="2" applyNumberFormat="1" applyFont="1" applyFill="1" applyAlignment="1">
      <alignment horizontal="left"/>
    </xf>
    <xf numFmtId="44" fontId="4" fillId="0" borderId="0" xfId="1" applyFont="1" applyBorder="1" applyAlignment="1">
      <alignment horizontal="left"/>
    </xf>
    <xf numFmtId="44" fontId="0" fillId="0" borderId="0" xfId="1" applyFont="1" applyAlignment="1">
      <alignment horizontal="left" wrapText="1"/>
    </xf>
    <xf numFmtId="44" fontId="3" fillId="0" borderId="3" xfId="1" applyFont="1" applyBorder="1" applyAlignment="1">
      <alignment horizontal="left"/>
    </xf>
    <xf numFmtId="164" fontId="10" fillId="3" borderId="3" xfId="0" applyNumberFormat="1" applyFont="1" applyFill="1" applyBorder="1" applyAlignment="1">
      <alignment horizontal="left"/>
    </xf>
    <xf numFmtId="164" fontId="3" fillId="3" borderId="3" xfId="0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left"/>
    </xf>
    <xf numFmtId="10" fontId="3" fillId="0" borderId="0" xfId="2" applyNumberFormat="1" applyFont="1" applyAlignment="1">
      <alignment horizontal="left"/>
    </xf>
    <xf numFmtId="164" fontId="3" fillId="0" borderId="0" xfId="2" applyNumberFormat="1" applyFont="1" applyAlignment="1">
      <alignment horizontal="left"/>
    </xf>
    <xf numFmtId="44" fontId="3" fillId="0" borderId="0" xfId="2" applyNumberFormat="1" applyFont="1" applyFill="1" applyAlignment="1">
      <alignment horizontal="left"/>
    </xf>
    <xf numFmtId="10" fontId="3" fillId="0" borderId="0" xfId="2" applyNumberFormat="1" applyFont="1" applyFill="1" applyAlignment="1">
      <alignment horizontal="left"/>
    </xf>
    <xf numFmtId="10" fontId="3" fillId="4" borderId="0" xfId="2" applyNumberFormat="1" applyFont="1" applyFill="1" applyAlignment="1">
      <alignment horizontal="left"/>
    </xf>
    <xf numFmtId="9" fontId="0" fillId="4" borderId="0" xfId="0" applyNumberFormat="1" applyFill="1" applyAlignment="1">
      <alignment horizontal="center"/>
    </xf>
    <xf numFmtId="166" fontId="6" fillId="0" borderId="0" xfId="1" applyNumberFormat="1" applyFont="1" applyFill="1" applyAlignment="1">
      <alignment horizontal="center" wrapText="1"/>
    </xf>
    <xf numFmtId="44" fontId="1" fillId="0" borderId="0" xfId="1" applyFont="1" applyAlignment="1">
      <alignment horizontal="center" wrapText="1"/>
    </xf>
    <xf numFmtId="10" fontId="6" fillId="2" borderId="0" xfId="2" applyNumberFormat="1" applyFont="1" applyFill="1" applyAlignment="1">
      <alignment horizontal="center"/>
    </xf>
    <xf numFmtId="9" fontId="3" fillId="0" borderId="0" xfId="2" applyFont="1" applyFill="1"/>
    <xf numFmtId="10" fontId="1" fillId="2" borderId="0" xfId="2" applyNumberFormat="1" applyFont="1" applyFill="1" applyAlignment="1">
      <alignment horizontal="center"/>
    </xf>
    <xf numFmtId="44" fontId="3" fillId="0" borderId="0" xfId="2" applyNumberFormat="1" applyFont="1" applyAlignment="1">
      <alignment horizontal="left"/>
    </xf>
    <xf numFmtId="43" fontId="4" fillId="0" borderId="0" xfId="0" applyNumberFormat="1" applyFont="1"/>
    <xf numFmtId="43" fontId="0" fillId="0" borderId="0" xfId="0" applyNumberFormat="1" applyAlignment="1">
      <alignment wrapText="1"/>
    </xf>
    <xf numFmtId="43" fontId="0" fillId="0" borderId="0" xfId="0" applyNumberFormat="1"/>
    <xf numFmtId="43" fontId="1" fillId="0" borderId="0" xfId="0" applyNumberFormat="1" applyFont="1"/>
    <xf numFmtId="43" fontId="3" fillId="0" borderId="0" xfId="0" applyNumberFormat="1" applyFont="1"/>
    <xf numFmtId="44" fontId="0" fillId="0" borderId="0" xfId="1" applyFont="1" applyFill="1" applyBorder="1" applyAlignment="1"/>
    <xf numFmtId="44" fontId="0" fillId="0" borderId="1" xfId="1" applyFont="1" applyFill="1" applyBorder="1" applyAlignment="1"/>
    <xf numFmtId="44" fontId="0" fillId="7" borderId="0" xfId="1" applyFont="1" applyFill="1"/>
    <xf numFmtId="10" fontId="1" fillId="0" borderId="0" xfId="2" applyNumberFormat="1" applyFont="1" applyFill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0" borderId="0" xfId="0" applyNumberFormat="1" applyFont="1"/>
    <xf numFmtId="44" fontId="1" fillId="0" borderId="0" xfId="1" applyFont="1" applyAlignment="1">
      <alignment wrapText="1"/>
    </xf>
    <xf numFmtId="43" fontId="0" fillId="0" borderId="0" xfId="3" applyFont="1"/>
    <xf numFmtId="43" fontId="0" fillId="0" borderId="0" xfId="3" applyFont="1" applyFill="1"/>
    <xf numFmtId="169" fontId="1" fillId="0" borderId="0" xfId="3" applyNumberFormat="1" applyFont="1"/>
    <xf numFmtId="169" fontId="0" fillId="0" borderId="0" xfId="3" applyNumberFormat="1" applyFont="1"/>
    <xf numFmtId="43" fontId="4" fillId="0" borderId="0" xfId="3" applyFont="1" applyAlignment="1">
      <alignment horizontal="center" wrapText="1"/>
    </xf>
    <xf numFmtId="43" fontId="4" fillId="6" borderId="0" xfId="3" applyFont="1" applyFill="1" applyAlignment="1">
      <alignment horizontal="center" wrapText="1"/>
    </xf>
    <xf numFmtId="43" fontId="0" fillId="0" borderId="0" xfId="3" applyFont="1" applyAlignment="1">
      <alignment horizontal="left"/>
    </xf>
    <xf numFmtId="43" fontId="0" fillId="0" borderId="0" xfId="3" applyFont="1" applyFill="1" applyAlignment="1">
      <alignment horizontal="left"/>
    </xf>
    <xf numFmtId="43" fontId="0" fillId="6" borderId="0" xfId="3" applyFont="1" applyFill="1" applyAlignment="1">
      <alignment horizontal="left"/>
    </xf>
    <xf numFmtId="43" fontId="1" fillId="0" borderId="0" xfId="3" applyFont="1" applyAlignment="1">
      <alignment horizontal="left"/>
    </xf>
    <xf numFmtId="43" fontId="3" fillId="0" borderId="0" xfId="3" applyFont="1" applyAlignment="1">
      <alignment horizontal="left"/>
    </xf>
    <xf numFmtId="43" fontId="3" fillId="0" borderId="0" xfId="3" applyFont="1" applyFill="1" applyAlignment="1">
      <alignment horizontal="left"/>
    </xf>
    <xf numFmtId="43" fontId="1" fillId="0" borderId="0" xfId="3" applyFont="1" applyFill="1" applyAlignment="1"/>
    <xf numFmtId="43" fontId="0" fillId="0" borderId="0" xfId="3" applyFont="1" applyFill="1" applyAlignment="1"/>
    <xf numFmtId="43" fontId="1" fillId="0" borderId="0" xfId="3" applyFont="1" applyFill="1" applyBorder="1" applyAlignment="1"/>
    <xf numFmtId="43" fontId="1" fillId="0" borderId="0" xfId="3" applyFont="1" applyFill="1" applyAlignment="1">
      <alignment horizontal="left"/>
    </xf>
    <xf numFmtId="43" fontId="3" fillId="0" borderId="0" xfId="3" applyFont="1" applyAlignment="1">
      <alignment horizontal="center" wrapText="1"/>
    </xf>
    <xf numFmtId="43" fontId="3" fillId="6" borderId="0" xfId="3" applyFont="1" applyFill="1" applyAlignment="1">
      <alignment horizontal="center" wrapText="1"/>
    </xf>
    <xf numFmtId="165" fontId="3" fillId="0" borderId="2" xfId="1" applyNumberFormat="1" applyFont="1" applyFill="1" applyBorder="1" applyAlignment="1">
      <alignment horizontal="left"/>
    </xf>
    <xf numFmtId="165" fontId="3" fillId="6" borderId="2" xfId="1" applyNumberFormat="1" applyFont="1" applyFill="1" applyBorder="1" applyAlignment="1">
      <alignment horizontal="left"/>
    </xf>
    <xf numFmtId="165" fontId="0" fillId="0" borderId="2" xfId="1" applyNumberFormat="1" applyFont="1" applyBorder="1" applyAlignment="1">
      <alignment horizontal="left"/>
    </xf>
    <xf numFmtId="165" fontId="3" fillId="0" borderId="0" xfId="1" applyNumberFormat="1" applyFont="1" applyFill="1" applyBorder="1" applyAlignment="1">
      <alignment horizontal="left"/>
    </xf>
    <xf numFmtId="165" fontId="3" fillId="6" borderId="0" xfId="1" applyNumberFormat="1" applyFont="1" applyFill="1" applyBorder="1" applyAlignment="1">
      <alignment horizontal="left"/>
    </xf>
    <xf numFmtId="165" fontId="0" fillId="0" borderId="0" xfId="1" applyNumberFormat="1" applyFont="1" applyAlignment="1">
      <alignment horizontal="left"/>
    </xf>
    <xf numFmtId="165" fontId="3" fillId="0" borderId="3" xfId="1" applyNumberFormat="1" applyFont="1" applyBorder="1" applyAlignment="1">
      <alignment horizontal="left"/>
    </xf>
    <xf numFmtId="165" fontId="3" fillId="6" borderId="3" xfId="1" applyNumberFormat="1" applyFont="1" applyFill="1" applyBorder="1" applyAlignment="1">
      <alignment horizontal="left"/>
    </xf>
    <xf numFmtId="165" fontId="0" fillId="0" borderId="3" xfId="1" applyNumberFormat="1" applyFont="1" applyBorder="1" applyAlignment="1">
      <alignment horizontal="left"/>
    </xf>
    <xf numFmtId="165" fontId="3" fillId="0" borderId="2" xfId="1" applyNumberFormat="1" applyFont="1" applyBorder="1" applyAlignment="1">
      <alignment horizontal="left"/>
    </xf>
    <xf numFmtId="43" fontId="0" fillId="0" borderId="0" xfId="3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43" fontId="3" fillId="8" borderId="0" xfId="3" applyFont="1" applyFill="1" applyAlignment="1">
      <alignment horizontal="center" wrapText="1"/>
    </xf>
    <xf numFmtId="43" fontId="4" fillId="8" borderId="0" xfId="3" applyFont="1" applyFill="1" applyAlignment="1">
      <alignment horizontal="center" wrapText="1"/>
    </xf>
    <xf numFmtId="43" fontId="0" fillId="8" borderId="0" xfId="3" applyFont="1" applyFill="1" applyAlignment="1">
      <alignment horizontal="left"/>
    </xf>
    <xf numFmtId="43" fontId="0" fillId="8" borderId="0" xfId="3" applyFont="1" applyFill="1" applyBorder="1" applyAlignment="1">
      <alignment horizontal="left"/>
    </xf>
    <xf numFmtId="165" fontId="3" fillId="8" borderId="2" xfId="1" applyNumberFormat="1" applyFont="1" applyFill="1" applyBorder="1" applyAlignment="1">
      <alignment horizontal="left"/>
    </xf>
    <xf numFmtId="165" fontId="3" fillId="8" borderId="0" xfId="1" applyNumberFormat="1" applyFont="1" applyFill="1" applyBorder="1" applyAlignment="1">
      <alignment horizontal="left"/>
    </xf>
    <xf numFmtId="165" fontId="3" fillId="8" borderId="3" xfId="1" applyNumberFormat="1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4" fontId="6" fillId="0" borderId="0" xfId="1" applyFont="1" applyFill="1" applyBorder="1" applyAlignment="1"/>
    <xf numFmtId="44" fontId="6" fillId="0" borderId="1" xfId="1" applyFont="1" applyFill="1" applyBorder="1" applyAlignment="1"/>
    <xf numFmtId="44" fontId="10" fillId="0" borderId="2" xfId="1" applyFont="1" applyFill="1" applyBorder="1" applyAlignment="1"/>
    <xf numFmtId="44" fontId="6" fillId="0" borderId="2" xfId="1" applyFont="1" applyFill="1" applyBorder="1" applyAlignment="1"/>
    <xf numFmtId="44" fontId="6" fillId="0" borderId="3" xfId="1" applyFont="1" applyFill="1" applyBorder="1" applyAlignment="1"/>
    <xf numFmtId="0" fontId="4" fillId="0" borderId="0" xfId="0" applyFont="1" applyAlignment="1">
      <alignment horizontal="center"/>
    </xf>
    <xf numFmtId="44" fontId="9" fillId="0" borderId="0" xfId="1" applyFont="1" applyFill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FF00FF"/>
      <color rgb="FF00FFFF"/>
      <color rgb="FF00FFCC"/>
      <color rgb="FF66FF33"/>
      <color rgb="FFFFFFFF"/>
      <color rgb="FFEAEAE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125</xdr:row>
      <xdr:rowOff>0</xdr:rowOff>
    </xdr:from>
    <xdr:to>
      <xdr:col>6</xdr:col>
      <xdr:colOff>761368</xdr:colOff>
      <xdr:row>158</xdr:row>
      <xdr:rowOff>27904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0FA824-F055-43A0-A564-963C568D3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905500"/>
          <a:ext cx="5057143" cy="537142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124</xdr:row>
      <xdr:rowOff>0</xdr:rowOff>
    </xdr:from>
    <xdr:to>
      <xdr:col>12</xdr:col>
      <xdr:colOff>704300</xdr:colOff>
      <xdr:row>158</xdr:row>
      <xdr:rowOff>65979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3D2B1E-D81E-4033-B256-281ECEAF8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00900" y="5743575"/>
          <a:ext cx="4400000" cy="55714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J%20Accountant\Dropbox%20(SPJ)\SPJ%20Team%20Folder\Budget\Budget%202019\SPJ%20Budget_Approved%20April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TOTAL"/>
      <sheetName val="New Summary"/>
      <sheetName val="Breakout"/>
      <sheetName val="TRNA BREAKOUT"/>
      <sheetName val="With Allocations"/>
      <sheetName val="Before Allocation"/>
      <sheetName val="Allocation Grid "/>
      <sheetName val="Payroll Worksheet"/>
      <sheetName val="M&amp;G"/>
      <sheetName val="Health Insurance"/>
      <sheetName val="Technology"/>
      <sheetName val="Insurance Breakdown"/>
      <sheetName val="Assoc. Mgt."/>
      <sheetName val="Stip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4">
          <cell r="C44">
            <v>889279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hn Shertzer" id="{689A583B-6C2D-43A5-9A03-BA881E88BBDC}" userId="S::jshertzer@hq.spj.org::c21da2bb-3c87-4743-81c2-71cec9a0e20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4" dT="2020-03-19T13:36:49.16" personId="{689A583B-6C2D-43A5-9A03-BA881E88BBDC}" id="{13778B15-328F-4919-BC13-9F775EC0FD54}">
    <text>No increases in this budget year...will set increases for 2021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151"/>
  <sheetViews>
    <sheetView tabSelected="1" zoomScale="160" zoomScaleNormal="160" workbookViewId="0">
      <pane ySplit="3" topLeftCell="A66" activePane="bottomLeft" state="frozen"/>
      <selection pane="bottomLeft" activeCell="E16" sqref="E16"/>
    </sheetView>
  </sheetViews>
  <sheetFormatPr defaultColWidth="8.88671875" defaultRowHeight="13.2" x14ac:dyDescent="0.25"/>
  <cols>
    <col min="1" max="1" width="39.33203125" customWidth="1"/>
    <col min="2" max="2" width="17.109375" style="105" customWidth="1"/>
    <col min="3" max="3" width="15.5546875" style="105" customWidth="1"/>
    <col min="4" max="4" width="16.88671875" style="105" customWidth="1"/>
    <col min="5" max="5" width="14" style="105" customWidth="1"/>
    <col min="6" max="6" width="13.5546875" style="105" customWidth="1"/>
    <col min="7" max="7" width="13.5546875" style="106" customWidth="1"/>
    <col min="8" max="8" width="16.33203125" style="105" customWidth="1"/>
    <col min="9" max="9" width="17.33203125" style="105" customWidth="1"/>
    <col min="10" max="10" width="39.88671875" style="13" bestFit="1" customWidth="1"/>
    <col min="11" max="11" width="12.109375" customWidth="1"/>
    <col min="12" max="12" width="13.44140625" style="95" customWidth="1"/>
    <col min="13" max="13" width="12.88671875" style="95" bestFit="1" customWidth="1"/>
    <col min="14" max="14" width="12.109375" style="95" customWidth="1"/>
    <col min="15" max="15" width="12.33203125" bestFit="1" customWidth="1"/>
    <col min="16" max="16" width="5.33203125" customWidth="1"/>
    <col min="17" max="17" width="4" customWidth="1"/>
    <col min="18" max="18" width="4.44140625" customWidth="1"/>
  </cols>
  <sheetData>
    <row r="1" spans="1:14" s="3" customFormat="1" ht="15.6" x14ac:dyDescent="0.3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22"/>
      <c r="L1" s="93"/>
      <c r="M1" s="93"/>
      <c r="N1" s="93"/>
    </row>
    <row r="2" spans="1:14" s="3" customFormat="1" ht="15.6" x14ac:dyDescent="0.3">
      <c r="A2" s="149" t="s">
        <v>119</v>
      </c>
      <c r="B2" s="149"/>
      <c r="C2" s="149"/>
      <c r="D2" s="149"/>
      <c r="E2" s="149"/>
      <c r="F2" s="149"/>
      <c r="G2" s="149"/>
      <c r="H2" s="149"/>
      <c r="I2" s="149"/>
      <c r="J2" s="22"/>
      <c r="L2" s="93"/>
      <c r="M2" s="93"/>
      <c r="N2" s="93"/>
    </row>
    <row r="3" spans="1:14" s="42" customFormat="1" ht="53.4" x14ac:dyDescent="0.3">
      <c r="A3" s="56"/>
      <c r="B3" s="121" t="s">
        <v>135</v>
      </c>
      <c r="C3" s="121" t="s">
        <v>126</v>
      </c>
      <c r="D3" s="135" t="s">
        <v>164</v>
      </c>
      <c r="E3" s="121" t="s">
        <v>127</v>
      </c>
      <c r="F3" s="122" t="s">
        <v>163</v>
      </c>
      <c r="G3" s="135" t="s">
        <v>165</v>
      </c>
      <c r="H3" s="121" t="s">
        <v>2</v>
      </c>
      <c r="I3" s="121" t="s">
        <v>130</v>
      </c>
      <c r="J3" s="58"/>
      <c r="K3" s="3"/>
      <c r="L3" s="94"/>
      <c r="M3" s="94"/>
      <c r="N3" s="94"/>
    </row>
    <row r="4" spans="1:14" ht="15.6" x14ac:dyDescent="0.3">
      <c r="A4" s="56" t="s">
        <v>1</v>
      </c>
      <c r="B4" s="109"/>
      <c r="C4" s="109"/>
      <c r="D4" s="136"/>
      <c r="E4" s="109"/>
      <c r="F4" s="110"/>
      <c r="G4" s="136"/>
      <c r="H4" s="109"/>
      <c r="I4" s="109"/>
      <c r="J4" s="23"/>
    </row>
    <row r="5" spans="1:14" x14ac:dyDescent="0.25">
      <c r="A5" s="43" t="s">
        <v>10</v>
      </c>
      <c r="B5" s="111">
        <v>350000</v>
      </c>
      <c r="C5" s="111">
        <v>349900</v>
      </c>
      <c r="D5" s="137">
        <v>100</v>
      </c>
      <c r="E5" s="111">
        <v>259934.69</v>
      </c>
      <c r="F5" s="113">
        <v>-89965.31</v>
      </c>
      <c r="G5" s="137">
        <v>90065.31</v>
      </c>
      <c r="H5" s="111">
        <v>352900</v>
      </c>
      <c r="I5" s="111">
        <v>-2900</v>
      </c>
      <c r="K5" s="26"/>
    </row>
    <row r="6" spans="1:14" x14ac:dyDescent="0.25">
      <c r="A6" s="43" t="s">
        <v>12</v>
      </c>
      <c r="B6" s="111">
        <v>126000</v>
      </c>
      <c r="C6" s="111">
        <v>225000</v>
      </c>
      <c r="D6" s="137">
        <v>-99000</v>
      </c>
      <c r="E6" s="111">
        <v>133822.5</v>
      </c>
      <c r="F6" s="113">
        <v>-91177.5</v>
      </c>
      <c r="G6" s="137">
        <v>-7822.5</v>
      </c>
      <c r="H6" s="111">
        <v>227800</v>
      </c>
      <c r="I6" s="111">
        <v>-101800</v>
      </c>
      <c r="K6" s="26"/>
    </row>
    <row r="7" spans="1:14" x14ac:dyDescent="0.25">
      <c r="A7" s="34" t="s">
        <v>14</v>
      </c>
      <c r="B7" s="111">
        <v>0</v>
      </c>
      <c r="C7" s="111">
        <v>0</v>
      </c>
      <c r="D7" s="137">
        <v>0</v>
      </c>
      <c r="E7" s="111">
        <v>0</v>
      </c>
      <c r="F7" s="113">
        <v>0</v>
      </c>
      <c r="G7" s="137">
        <v>0</v>
      </c>
      <c r="H7" s="111">
        <v>0</v>
      </c>
      <c r="I7" s="111">
        <v>0</v>
      </c>
      <c r="K7" s="26"/>
    </row>
    <row r="8" spans="1:14" x14ac:dyDescent="0.25">
      <c r="A8" s="43" t="s">
        <v>7</v>
      </c>
      <c r="B8" s="111">
        <v>127000</v>
      </c>
      <c r="C8" s="111">
        <v>392281.22000000003</v>
      </c>
      <c r="D8" s="137">
        <v>-265281.22000000003</v>
      </c>
      <c r="E8" s="111">
        <v>152204.85</v>
      </c>
      <c r="F8" s="113">
        <v>-240076.37000000002</v>
      </c>
      <c r="G8" s="137">
        <v>-25204.850000000006</v>
      </c>
      <c r="H8" s="111">
        <v>316406.22000000003</v>
      </c>
      <c r="I8" s="111">
        <v>-189406.22000000003</v>
      </c>
      <c r="J8" s="14" t="s">
        <v>143</v>
      </c>
      <c r="K8" s="26"/>
    </row>
    <row r="9" spans="1:14" x14ac:dyDescent="0.25">
      <c r="A9" s="43" t="s">
        <v>6</v>
      </c>
      <c r="B9" s="111">
        <v>243430</v>
      </c>
      <c r="C9" s="111">
        <v>171900</v>
      </c>
      <c r="D9" s="137">
        <v>71530</v>
      </c>
      <c r="E9" s="111">
        <v>217755</v>
      </c>
      <c r="F9" s="113">
        <v>45855</v>
      </c>
      <c r="G9" s="137">
        <v>25675</v>
      </c>
      <c r="H9" s="111">
        <v>180312.5</v>
      </c>
      <c r="I9" s="111">
        <v>63117.5</v>
      </c>
      <c r="K9" s="26"/>
    </row>
    <row r="10" spans="1:14" x14ac:dyDescent="0.25">
      <c r="A10" s="43" t="s">
        <v>3</v>
      </c>
      <c r="B10" s="111">
        <v>61500</v>
      </c>
      <c r="C10" s="111">
        <v>30000</v>
      </c>
      <c r="D10" s="137">
        <v>31500</v>
      </c>
      <c r="E10" s="111">
        <v>64165.4</v>
      </c>
      <c r="F10" s="113">
        <v>34165.4</v>
      </c>
      <c r="G10" s="137">
        <v>-2665.4000000000015</v>
      </c>
      <c r="H10" s="114">
        <v>26436.5</v>
      </c>
      <c r="I10" s="111">
        <v>35063.5</v>
      </c>
      <c r="K10" s="26"/>
    </row>
    <row r="11" spans="1:14" x14ac:dyDescent="0.25">
      <c r="A11" s="43" t="s">
        <v>13</v>
      </c>
      <c r="B11" s="111">
        <v>23300</v>
      </c>
      <c r="C11" s="111">
        <v>15550</v>
      </c>
      <c r="D11" s="137">
        <v>7750</v>
      </c>
      <c r="E11" s="111">
        <v>23976.33</v>
      </c>
      <c r="F11" s="113">
        <v>8426.3300000000017</v>
      </c>
      <c r="G11" s="137">
        <v>-676.33000000000175</v>
      </c>
      <c r="H11" s="111">
        <v>10550</v>
      </c>
      <c r="I11" s="111">
        <v>12750</v>
      </c>
      <c r="K11" s="26"/>
    </row>
    <row r="12" spans="1:14" x14ac:dyDescent="0.25">
      <c r="A12" s="43" t="s">
        <v>8</v>
      </c>
      <c r="B12" s="111">
        <v>20000</v>
      </c>
      <c r="C12" s="111">
        <v>11400</v>
      </c>
      <c r="D12" s="137">
        <v>8600</v>
      </c>
      <c r="E12" s="111">
        <v>24209.25</v>
      </c>
      <c r="F12" s="113">
        <v>12809.25</v>
      </c>
      <c r="G12" s="137">
        <v>-4209.25</v>
      </c>
      <c r="H12" s="111">
        <v>11400</v>
      </c>
      <c r="I12" s="111">
        <v>8600</v>
      </c>
      <c r="K12" s="26"/>
    </row>
    <row r="13" spans="1:14" x14ac:dyDescent="0.25">
      <c r="A13" s="43" t="s">
        <v>11</v>
      </c>
      <c r="B13" s="111">
        <v>4620</v>
      </c>
      <c r="C13" s="111">
        <v>16200</v>
      </c>
      <c r="D13" s="137">
        <v>-11580</v>
      </c>
      <c r="E13" s="111">
        <v>2301.7600000000002</v>
      </c>
      <c r="F13" s="113">
        <v>-13898.24</v>
      </c>
      <c r="G13" s="137">
        <v>2318.2399999999998</v>
      </c>
      <c r="H13" s="111">
        <v>33350</v>
      </c>
      <c r="I13" s="111">
        <v>-28730</v>
      </c>
      <c r="K13" s="26"/>
    </row>
    <row r="14" spans="1:14" x14ac:dyDescent="0.25">
      <c r="A14" s="43" t="s">
        <v>9</v>
      </c>
      <c r="B14" s="111">
        <v>0</v>
      </c>
      <c r="C14" s="111">
        <v>23112</v>
      </c>
      <c r="D14" s="137">
        <v>-23112</v>
      </c>
      <c r="E14" s="111">
        <v>0</v>
      </c>
      <c r="F14" s="113">
        <v>-23112</v>
      </c>
      <c r="G14" s="137">
        <v>0</v>
      </c>
      <c r="H14" s="111">
        <v>23112</v>
      </c>
      <c r="I14" s="111">
        <v>-23112</v>
      </c>
      <c r="K14" s="26"/>
    </row>
    <row r="15" spans="1:14" x14ac:dyDescent="0.25">
      <c r="A15" s="43" t="s">
        <v>4</v>
      </c>
      <c r="B15" s="111">
        <v>0</v>
      </c>
      <c r="C15" s="111">
        <v>25900</v>
      </c>
      <c r="D15" s="137">
        <v>-25900</v>
      </c>
      <c r="E15" s="111">
        <v>1364.5</v>
      </c>
      <c r="F15" s="113">
        <v>-24535.5</v>
      </c>
      <c r="G15" s="137">
        <v>-1364.5</v>
      </c>
      <c r="H15" s="114">
        <v>25100</v>
      </c>
      <c r="I15" s="111">
        <v>-25100</v>
      </c>
      <c r="J15" s="13" t="s">
        <v>141</v>
      </c>
      <c r="K15" s="26"/>
    </row>
    <row r="16" spans="1:14" x14ac:dyDescent="0.25">
      <c r="A16" s="43" t="s">
        <v>5</v>
      </c>
      <c r="B16" s="111">
        <v>0</v>
      </c>
      <c r="C16" s="111">
        <v>0</v>
      </c>
      <c r="D16" s="137">
        <v>0</v>
      </c>
      <c r="E16" s="111"/>
      <c r="F16" s="113">
        <v>0</v>
      </c>
      <c r="G16" s="137">
        <v>0</v>
      </c>
      <c r="H16" s="111">
        <v>0</v>
      </c>
      <c r="I16" s="111">
        <v>0</v>
      </c>
      <c r="K16" s="26"/>
    </row>
    <row r="17" spans="1:15" x14ac:dyDescent="0.25">
      <c r="A17" s="43" t="s">
        <v>78</v>
      </c>
      <c r="B17" s="133">
        <v>75000</v>
      </c>
      <c r="C17" s="133">
        <v>256700</v>
      </c>
      <c r="D17" s="138">
        <v>-181700</v>
      </c>
      <c r="E17" s="133">
        <v>0</v>
      </c>
      <c r="F17" s="113">
        <v>-256700</v>
      </c>
      <c r="G17" s="137">
        <v>75000</v>
      </c>
      <c r="H17" s="133">
        <v>448553.87</v>
      </c>
      <c r="I17" s="133">
        <v>-373553.87</v>
      </c>
      <c r="J17" s="29" t="s">
        <v>133</v>
      </c>
      <c r="K17" s="26"/>
    </row>
    <row r="18" spans="1:15" x14ac:dyDescent="0.25">
      <c r="A18" s="43" t="s">
        <v>160</v>
      </c>
      <c r="B18" s="133">
        <v>0</v>
      </c>
      <c r="C18" s="133">
        <v>0</v>
      </c>
      <c r="D18" s="138">
        <v>0</v>
      </c>
      <c r="E18" s="133">
        <v>-55186.82</v>
      </c>
      <c r="F18" s="113">
        <v>-55186.82</v>
      </c>
      <c r="G18" s="137">
        <v>55186.82</v>
      </c>
      <c r="H18" s="133">
        <v>0</v>
      </c>
      <c r="I18" s="133">
        <v>0</v>
      </c>
      <c r="J18" s="29"/>
      <c r="K18" s="26"/>
    </row>
    <row r="19" spans="1:15" s="2" customFormat="1" ht="13.8" thickBot="1" x14ac:dyDescent="0.3">
      <c r="A19" s="2" t="s">
        <v>16</v>
      </c>
      <c r="B19" s="132">
        <v>1030850</v>
      </c>
      <c r="C19" s="132">
        <v>1517943.22</v>
      </c>
      <c r="D19" s="139">
        <v>-487093.22000000003</v>
      </c>
      <c r="E19" s="132">
        <v>824547.46000000008</v>
      </c>
      <c r="F19" s="124">
        <v>-693395.75999999989</v>
      </c>
      <c r="G19" s="139">
        <v>206302.54</v>
      </c>
      <c r="H19" s="132">
        <v>1655921.0899999999</v>
      </c>
      <c r="I19" s="125">
        <v>-625071.09000000008</v>
      </c>
      <c r="J19" s="90"/>
      <c r="K19" s="33"/>
      <c r="L19" s="95"/>
      <c r="M19" s="95"/>
      <c r="N19" s="95"/>
    </row>
    <row r="20" spans="1:15" x14ac:dyDescent="0.25">
      <c r="B20" s="111"/>
      <c r="C20" s="111"/>
      <c r="D20" s="137"/>
      <c r="E20" s="111"/>
      <c r="F20" s="113"/>
      <c r="G20" s="137"/>
      <c r="H20" s="111"/>
      <c r="I20" s="111"/>
      <c r="K20" s="14"/>
    </row>
    <row r="21" spans="1:15" x14ac:dyDescent="0.25">
      <c r="A21" s="2" t="s">
        <v>17</v>
      </c>
      <c r="B21" s="121"/>
      <c r="C21" s="121"/>
      <c r="D21" s="135"/>
      <c r="E21" s="121"/>
      <c r="F21" s="122"/>
      <c r="G21" s="135"/>
      <c r="H21" s="121"/>
      <c r="I21" s="121"/>
    </row>
    <row r="22" spans="1:15" x14ac:dyDescent="0.25">
      <c r="A22" s="34" t="s">
        <v>52</v>
      </c>
      <c r="B22" s="111">
        <v>327253.96490000002</v>
      </c>
      <c r="C22" s="111">
        <v>548492.36586000002</v>
      </c>
      <c r="D22" s="137">
        <v>-221238.40096</v>
      </c>
      <c r="E22" s="111">
        <v>515785.30000000005</v>
      </c>
      <c r="F22" s="113">
        <v>-32707.065859999973</v>
      </c>
      <c r="G22" s="137">
        <v>-188531.33510000003</v>
      </c>
      <c r="H22" s="117">
        <v>551615.73147499992</v>
      </c>
      <c r="I22" s="111">
        <v>-224361.7665749999</v>
      </c>
      <c r="K22" s="107"/>
    </row>
    <row r="23" spans="1:15" x14ac:dyDescent="0.25">
      <c r="A23" s="34" t="s">
        <v>120</v>
      </c>
      <c r="B23" s="111">
        <v>135000</v>
      </c>
      <c r="C23" s="111">
        <v>0</v>
      </c>
      <c r="D23" s="137">
        <v>135000</v>
      </c>
      <c r="E23" s="111">
        <v>7310</v>
      </c>
      <c r="F23" s="113">
        <v>7310</v>
      </c>
      <c r="G23" s="137">
        <v>127690</v>
      </c>
      <c r="H23" s="118"/>
      <c r="I23" s="111"/>
      <c r="J23" s="29" t="s">
        <v>140</v>
      </c>
      <c r="K23" s="107"/>
    </row>
    <row r="24" spans="1:15" x14ac:dyDescent="0.25">
      <c r="A24" s="34" t="s">
        <v>35</v>
      </c>
      <c r="B24" s="111">
        <v>12470.2</v>
      </c>
      <c r="C24" s="111">
        <v>1000</v>
      </c>
      <c r="D24" s="137">
        <v>11470.2</v>
      </c>
      <c r="E24" s="111">
        <v>134063.45000000001</v>
      </c>
      <c r="F24" s="113">
        <v>133063.45000000001</v>
      </c>
      <c r="G24" s="137">
        <v>-121593.25000000001</v>
      </c>
      <c r="H24" s="118">
        <v>9650</v>
      </c>
      <c r="I24" s="111">
        <v>2820.2000000000007</v>
      </c>
      <c r="J24" s="13" t="s">
        <v>146</v>
      </c>
      <c r="K24" s="107"/>
      <c r="O24" s="14"/>
    </row>
    <row r="25" spans="1:15" x14ac:dyDescent="0.25">
      <c r="A25" s="34" t="s">
        <v>53</v>
      </c>
      <c r="B25" s="111">
        <v>22225.668845723609</v>
      </c>
      <c r="C25" s="111">
        <v>47538.996017386286</v>
      </c>
      <c r="D25" s="137">
        <v>-25313.327171662677</v>
      </c>
      <c r="E25" s="111">
        <v>19692.47</v>
      </c>
      <c r="F25" s="113">
        <v>-27846.526017386284</v>
      </c>
      <c r="G25" s="137">
        <v>2533.1988457236075</v>
      </c>
      <c r="H25" s="117">
        <v>49971.051549180956</v>
      </c>
      <c r="I25" s="111">
        <v>-27745.382703457348</v>
      </c>
      <c r="J25" s="29" t="s">
        <v>134</v>
      </c>
      <c r="K25" s="107"/>
      <c r="O25" s="13"/>
    </row>
    <row r="26" spans="1:15" x14ac:dyDescent="0.25">
      <c r="A26" s="34" t="s">
        <v>79</v>
      </c>
      <c r="B26" s="111">
        <v>0</v>
      </c>
      <c r="C26" s="111">
        <v>125600</v>
      </c>
      <c r="D26" s="137">
        <v>-125600</v>
      </c>
      <c r="E26" s="111">
        <v>82400</v>
      </c>
      <c r="F26" s="113">
        <v>-43200</v>
      </c>
      <c r="G26" s="137">
        <v>-82400</v>
      </c>
      <c r="H26" s="118">
        <v>181599.44</v>
      </c>
      <c r="I26" s="111">
        <v>-181599.44</v>
      </c>
      <c r="J26" s="29"/>
      <c r="K26" s="107"/>
    </row>
    <row r="27" spans="1:15" x14ac:dyDescent="0.25">
      <c r="A27" s="34" t="s">
        <v>45</v>
      </c>
      <c r="B27" s="111">
        <v>63200</v>
      </c>
      <c r="C27" s="111">
        <v>84410</v>
      </c>
      <c r="D27" s="137">
        <v>-21210</v>
      </c>
      <c r="E27" s="111">
        <v>73996.41</v>
      </c>
      <c r="F27" s="113">
        <v>-10413.589999999997</v>
      </c>
      <c r="G27" s="137">
        <v>-10796.410000000003</v>
      </c>
      <c r="H27" s="117">
        <v>84910</v>
      </c>
      <c r="I27" s="111">
        <v>-21710</v>
      </c>
      <c r="J27" s="29"/>
      <c r="K27" s="107"/>
    </row>
    <row r="28" spans="1:15" x14ac:dyDescent="0.25">
      <c r="A28" s="34" t="s">
        <v>36</v>
      </c>
      <c r="B28" s="111">
        <v>52719.652141999992</v>
      </c>
      <c r="C28" s="111">
        <v>44187.55442</v>
      </c>
      <c r="D28" s="137">
        <v>8532.0977219999913</v>
      </c>
      <c r="E28" s="111">
        <v>32157.53</v>
      </c>
      <c r="F28" s="113">
        <v>-12030.024420000002</v>
      </c>
      <c r="G28" s="137">
        <v>20562.122141999993</v>
      </c>
      <c r="H28" s="118">
        <v>57323.085309999995</v>
      </c>
      <c r="I28" s="111">
        <v>-4603.4331680000032</v>
      </c>
      <c r="J28" s="29"/>
      <c r="K28" s="108"/>
    </row>
    <row r="29" spans="1:15" x14ac:dyDescent="0.25">
      <c r="A29" s="34" t="s">
        <v>46</v>
      </c>
      <c r="B29" s="111">
        <v>5000</v>
      </c>
      <c r="C29" s="111">
        <v>115796</v>
      </c>
      <c r="D29" s="137">
        <v>-110796</v>
      </c>
      <c r="E29" s="111">
        <v>68925.210000000006</v>
      </c>
      <c r="F29" s="113">
        <v>-46870.789999999994</v>
      </c>
      <c r="G29" s="137">
        <v>-63925.210000000006</v>
      </c>
      <c r="H29" s="117">
        <v>160500.43</v>
      </c>
      <c r="I29" s="111">
        <v>-155500.43</v>
      </c>
      <c r="J29" s="29"/>
      <c r="K29" s="108"/>
    </row>
    <row r="30" spans="1:15" x14ac:dyDescent="0.25">
      <c r="A30" s="34" t="s">
        <v>34</v>
      </c>
      <c r="B30" s="111">
        <v>79000</v>
      </c>
      <c r="C30" s="111">
        <v>99391.678180846749</v>
      </c>
      <c r="D30" s="137">
        <v>-20391.678180846749</v>
      </c>
      <c r="E30" s="111">
        <v>64903.61</v>
      </c>
      <c r="F30" s="113">
        <v>-34488.068180846749</v>
      </c>
      <c r="G30" s="137">
        <v>14096.39</v>
      </c>
      <c r="H30" s="118">
        <v>110229.47965678932</v>
      </c>
      <c r="I30" s="111">
        <v>-31229.479656789321</v>
      </c>
      <c r="K30" s="108"/>
    </row>
    <row r="31" spans="1:15" x14ac:dyDescent="0.25">
      <c r="A31" s="34" t="s">
        <v>39</v>
      </c>
      <c r="B31" s="111">
        <v>24571.357571443143</v>
      </c>
      <c r="C31" s="111">
        <v>26417.029216210285</v>
      </c>
      <c r="D31" s="137">
        <v>-1845.6716447671424</v>
      </c>
      <c r="E31" s="111">
        <v>28832</v>
      </c>
      <c r="F31" s="113">
        <v>2414.9707837897149</v>
      </c>
      <c r="G31" s="137">
        <v>-4260.6424285568573</v>
      </c>
      <c r="H31" s="117">
        <v>28296.947380517595</v>
      </c>
      <c r="I31" s="111">
        <v>-3725.5898090744522</v>
      </c>
      <c r="K31" s="107"/>
    </row>
    <row r="32" spans="1:15" x14ac:dyDescent="0.25">
      <c r="A32" s="34" t="s">
        <v>48</v>
      </c>
      <c r="B32" s="111">
        <v>25034.92831485</v>
      </c>
      <c r="C32" s="111">
        <v>41959.665988289998</v>
      </c>
      <c r="D32" s="137">
        <v>-16924.737673439999</v>
      </c>
      <c r="E32" s="111">
        <v>42595.22</v>
      </c>
      <c r="F32" s="113">
        <v>635.55401171000267</v>
      </c>
      <c r="G32" s="137">
        <v>-17560.291685150001</v>
      </c>
      <c r="H32" s="117">
        <v>42198.603457837497</v>
      </c>
      <c r="I32" s="111">
        <v>-17163.675142987497</v>
      </c>
      <c r="K32" s="108"/>
    </row>
    <row r="33" spans="1:15" x14ac:dyDescent="0.25">
      <c r="A33" s="34" t="s">
        <v>147</v>
      </c>
      <c r="B33" s="111">
        <v>40000</v>
      </c>
      <c r="C33" s="111">
        <v>40000</v>
      </c>
      <c r="D33" s="137">
        <v>0</v>
      </c>
      <c r="E33" s="111">
        <v>49900</v>
      </c>
      <c r="F33" s="113">
        <v>9900</v>
      </c>
      <c r="G33" s="137">
        <v>-9900</v>
      </c>
      <c r="H33" s="118">
        <v>46000</v>
      </c>
      <c r="I33" s="111">
        <v>-6000</v>
      </c>
      <c r="J33" s="13" t="s">
        <v>145</v>
      </c>
      <c r="K33" s="108"/>
    </row>
    <row r="34" spans="1:15" x14ac:dyDescent="0.25">
      <c r="A34" s="34" t="s">
        <v>24</v>
      </c>
      <c r="B34" s="111">
        <v>26500</v>
      </c>
      <c r="C34" s="111">
        <v>57314.9</v>
      </c>
      <c r="D34" s="137">
        <v>-30814.9</v>
      </c>
      <c r="E34" s="111">
        <v>13493.9</v>
      </c>
      <c r="F34" s="113">
        <v>-43821</v>
      </c>
      <c r="G34" s="137">
        <v>13006.1</v>
      </c>
      <c r="H34" s="118">
        <v>37650</v>
      </c>
      <c r="I34" s="111">
        <v>-11150</v>
      </c>
      <c r="J34" s="29" t="s">
        <v>129</v>
      </c>
      <c r="K34" s="108"/>
    </row>
    <row r="35" spans="1:15" x14ac:dyDescent="0.25">
      <c r="A35" s="34" t="s">
        <v>32</v>
      </c>
      <c r="B35" s="111">
        <v>0</v>
      </c>
      <c r="C35" s="111">
        <v>508.01979261942853</v>
      </c>
      <c r="D35" s="137">
        <v>-508.01979261942853</v>
      </c>
      <c r="E35" s="111">
        <v>4112.18</v>
      </c>
      <c r="F35" s="113">
        <v>3604.1602073805716</v>
      </c>
      <c r="G35" s="137">
        <v>-4112.18</v>
      </c>
      <c r="H35" s="118">
        <v>272.08603250497686</v>
      </c>
      <c r="I35" s="111">
        <v>-272.08603250497686</v>
      </c>
      <c r="J35" s="29"/>
      <c r="K35" s="107"/>
    </row>
    <row r="36" spans="1:15" x14ac:dyDescent="0.25">
      <c r="A36" s="34" t="s">
        <v>18</v>
      </c>
      <c r="B36" s="111">
        <v>12734.86047</v>
      </c>
      <c r="C36" s="111">
        <v>25387.116951600001</v>
      </c>
      <c r="D36" s="137">
        <v>-12652.256481600001</v>
      </c>
      <c r="E36" s="111">
        <v>18783.379999999997</v>
      </c>
      <c r="F36" s="113">
        <v>-6603.7369516000035</v>
      </c>
      <c r="G36" s="137">
        <v>-6048.5195299999978</v>
      </c>
      <c r="H36" s="117">
        <v>25329.164689199999</v>
      </c>
      <c r="I36" s="111">
        <v>-12594.304219199999</v>
      </c>
      <c r="K36" s="107"/>
      <c r="O36" s="26"/>
    </row>
    <row r="37" spans="1:15" x14ac:dyDescent="0.25">
      <c r="A37" s="34" t="s">
        <v>42</v>
      </c>
      <c r="B37" s="111">
        <v>24500</v>
      </c>
      <c r="C37" s="111">
        <v>23000</v>
      </c>
      <c r="D37" s="137">
        <v>1500</v>
      </c>
      <c r="E37" s="111">
        <v>24338.57</v>
      </c>
      <c r="F37" s="113">
        <v>1338.5699999999997</v>
      </c>
      <c r="G37" s="137">
        <v>161.43000000000029</v>
      </c>
      <c r="H37" s="117">
        <v>15000</v>
      </c>
      <c r="I37" s="111">
        <v>9500</v>
      </c>
      <c r="K37" s="107"/>
      <c r="O37" s="26"/>
    </row>
    <row r="38" spans="1:15" x14ac:dyDescent="0.25">
      <c r="A38" s="34" t="s">
        <v>21</v>
      </c>
      <c r="B38" s="111">
        <v>22500</v>
      </c>
      <c r="C38" s="111">
        <v>19710</v>
      </c>
      <c r="D38" s="137">
        <v>2790</v>
      </c>
      <c r="E38" s="111">
        <v>22050</v>
      </c>
      <c r="F38" s="113">
        <v>2340</v>
      </c>
      <c r="G38" s="137">
        <v>450</v>
      </c>
      <c r="H38" s="118">
        <v>19710</v>
      </c>
      <c r="I38" s="111">
        <v>2790</v>
      </c>
      <c r="K38" s="107"/>
    </row>
    <row r="39" spans="1:15" x14ac:dyDescent="0.25">
      <c r="A39" s="34" t="s">
        <v>122</v>
      </c>
      <c r="B39" s="111">
        <v>68600</v>
      </c>
      <c r="C39" s="111">
        <v>0</v>
      </c>
      <c r="D39" s="137">
        <v>68600</v>
      </c>
      <c r="E39" s="111">
        <v>19693.3</v>
      </c>
      <c r="F39" s="113">
        <v>19693.3</v>
      </c>
      <c r="G39" s="137">
        <v>48906.7</v>
      </c>
      <c r="H39" s="118">
        <v>0</v>
      </c>
      <c r="I39" s="111">
        <v>68600</v>
      </c>
      <c r="J39" s="29" t="s">
        <v>144</v>
      </c>
      <c r="K39" s="108"/>
    </row>
    <row r="40" spans="1:15" x14ac:dyDescent="0.25">
      <c r="A40" s="34" t="s">
        <v>31</v>
      </c>
      <c r="B40" s="111">
        <v>5000</v>
      </c>
      <c r="C40" s="111">
        <v>31653.148444645714</v>
      </c>
      <c r="D40" s="137">
        <v>-26653.148444645714</v>
      </c>
      <c r="E40" s="111">
        <v>16469.490000000002</v>
      </c>
      <c r="F40" s="113">
        <v>-15183.658444645713</v>
      </c>
      <c r="G40" s="137">
        <v>-11469.490000000002</v>
      </c>
      <c r="H40" s="118">
        <v>29093.580975149307</v>
      </c>
      <c r="I40" s="111">
        <v>-24093.580975149307</v>
      </c>
      <c r="K40" s="107"/>
    </row>
    <row r="41" spans="1:15" x14ac:dyDescent="0.25">
      <c r="A41" s="34" t="s">
        <v>44</v>
      </c>
      <c r="B41" s="111">
        <v>7000</v>
      </c>
      <c r="C41" s="111">
        <v>17594.059377858284</v>
      </c>
      <c r="D41" s="137">
        <v>-10594.059377858284</v>
      </c>
      <c r="E41" s="111">
        <v>1361.4899999999998</v>
      </c>
      <c r="F41" s="113">
        <v>-16232.569377858284</v>
      </c>
      <c r="G41" s="137">
        <v>5638.51</v>
      </c>
      <c r="H41" s="117">
        <v>7520.860325049769</v>
      </c>
      <c r="I41" s="111">
        <v>-520.86032504976902</v>
      </c>
      <c r="K41" s="108"/>
    </row>
    <row r="42" spans="1:15" x14ac:dyDescent="0.25">
      <c r="A42" s="34" t="s">
        <v>29</v>
      </c>
      <c r="B42" s="111">
        <v>6290.267538289444</v>
      </c>
      <c r="C42" s="111">
        <v>4209.4821582793829</v>
      </c>
      <c r="D42" s="137">
        <v>2080.7853800100611</v>
      </c>
      <c r="E42" s="111">
        <v>7682.4699999999993</v>
      </c>
      <c r="F42" s="113">
        <v>3472.9878417206164</v>
      </c>
      <c r="G42" s="137">
        <v>-1392.2024617105553</v>
      </c>
      <c r="H42" s="118">
        <v>2663.2774906322502</v>
      </c>
      <c r="I42" s="111">
        <v>3626.9900476571938</v>
      </c>
      <c r="J42" s="29"/>
      <c r="K42" s="107"/>
    </row>
    <row r="43" spans="1:15" x14ac:dyDescent="0.25">
      <c r="A43" s="34" t="s">
        <v>54</v>
      </c>
      <c r="B43" s="111">
        <v>1302.2819512864864</v>
      </c>
      <c r="C43" s="111">
        <v>6091.8888620083198</v>
      </c>
      <c r="D43" s="137">
        <v>-4789.6069107218336</v>
      </c>
      <c r="E43" s="111">
        <v>6285.4699999999993</v>
      </c>
      <c r="F43" s="113">
        <v>193.5811379916795</v>
      </c>
      <c r="G43" s="137">
        <v>-4983.1880487135131</v>
      </c>
      <c r="H43" s="117">
        <v>5745.9944602498526</v>
      </c>
      <c r="I43" s="111">
        <v>-4443.7125089633664</v>
      </c>
      <c r="K43" s="108"/>
    </row>
    <row r="44" spans="1:15" x14ac:dyDescent="0.25">
      <c r="A44" s="34" t="s">
        <v>30</v>
      </c>
      <c r="B44" s="111">
        <v>0</v>
      </c>
      <c r="C44" s="111">
        <v>3556.1385483359995</v>
      </c>
      <c r="D44" s="137">
        <v>-3556.1385483359995</v>
      </c>
      <c r="E44" s="111">
        <v>5521.76</v>
      </c>
      <c r="F44" s="113">
        <v>1965.6214516640007</v>
      </c>
      <c r="G44" s="137">
        <v>-5521.76</v>
      </c>
      <c r="H44" s="118">
        <v>7618.408910139352</v>
      </c>
      <c r="I44" s="111">
        <v>-7618.408910139352</v>
      </c>
      <c r="K44" s="108"/>
    </row>
    <row r="45" spans="1:15" x14ac:dyDescent="0.25">
      <c r="A45" s="34" t="s">
        <v>27</v>
      </c>
      <c r="B45" s="111">
        <v>4914.2715142886282</v>
      </c>
      <c r="C45" s="111">
        <v>4353.7296227485022</v>
      </c>
      <c r="D45" s="137">
        <v>560.54189154012602</v>
      </c>
      <c r="E45" s="111">
        <v>6258.9599999999991</v>
      </c>
      <c r="F45" s="113">
        <v>1905.230377251497</v>
      </c>
      <c r="G45" s="137">
        <v>-1344.688485711371</v>
      </c>
      <c r="H45" s="118">
        <v>4690.7632003858016</v>
      </c>
      <c r="I45" s="111">
        <v>223.50831390282656</v>
      </c>
      <c r="K45" s="108"/>
    </row>
    <row r="46" spans="1:15" x14ac:dyDescent="0.25">
      <c r="A46" s="34" t="s">
        <v>47</v>
      </c>
      <c r="B46" s="111">
        <v>4521.1297931455383</v>
      </c>
      <c r="C46" s="111">
        <v>4189.5376257739026</v>
      </c>
      <c r="D46" s="137">
        <v>331.5921673716357</v>
      </c>
      <c r="E46" s="111">
        <v>4629.7999999999993</v>
      </c>
      <c r="F46" s="113">
        <v>440.26237422609665</v>
      </c>
      <c r="G46" s="137">
        <v>-108.67020685446096</v>
      </c>
      <c r="H46" s="117">
        <v>3896.2719854712686</v>
      </c>
      <c r="I46" s="111">
        <v>624.85780767426968</v>
      </c>
      <c r="K46" s="107"/>
    </row>
    <row r="47" spans="1:15" x14ac:dyDescent="0.25">
      <c r="A47" s="34" t="s">
        <v>22</v>
      </c>
      <c r="B47" s="111">
        <v>27100</v>
      </c>
      <c r="C47" s="111">
        <v>29700</v>
      </c>
      <c r="D47" s="137">
        <v>-2600</v>
      </c>
      <c r="E47" s="111">
        <v>13676.1</v>
      </c>
      <c r="F47" s="113">
        <v>-16023.9</v>
      </c>
      <c r="G47" s="137">
        <v>13423.9</v>
      </c>
      <c r="H47" s="118">
        <v>28475.58</v>
      </c>
      <c r="I47" s="111">
        <v>-1375.5800000000017</v>
      </c>
      <c r="K47" s="108"/>
    </row>
    <row r="48" spans="1:15" x14ac:dyDescent="0.25">
      <c r="A48" s="34" t="s">
        <v>49</v>
      </c>
      <c r="B48" s="111">
        <v>8000</v>
      </c>
      <c r="C48" s="111">
        <v>21240</v>
      </c>
      <c r="D48" s="137">
        <v>-13240</v>
      </c>
      <c r="E48" s="111">
        <v>5767.55</v>
      </c>
      <c r="F48" s="113">
        <v>-15472.45</v>
      </c>
      <c r="G48" s="137">
        <v>2232.4499999999998</v>
      </c>
      <c r="H48" s="117">
        <v>22084.6</v>
      </c>
      <c r="I48" s="111">
        <v>-14084.599999999999</v>
      </c>
      <c r="K48" s="108"/>
    </row>
    <row r="49" spans="1:16" x14ac:dyDescent="0.25">
      <c r="A49" s="34" t="s">
        <v>40</v>
      </c>
      <c r="B49" s="111">
        <v>3685.7036357164711</v>
      </c>
      <c r="C49" s="111">
        <v>9862.0902936094371</v>
      </c>
      <c r="D49" s="137">
        <v>-6176.3866578929665</v>
      </c>
      <c r="E49" s="111">
        <v>6921.23</v>
      </c>
      <c r="F49" s="113">
        <v>-2940.8602936094376</v>
      </c>
      <c r="G49" s="137">
        <v>-3235.5263642835284</v>
      </c>
      <c r="H49" s="117">
        <v>10829.303530533272</v>
      </c>
      <c r="I49" s="111">
        <v>-7143.5998948168017</v>
      </c>
      <c r="K49" s="107"/>
    </row>
    <row r="50" spans="1:16" x14ac:dyDescent="0.25">
      <c r="A50" s="34" t="s">
        <v>50</v>
      </c>
      <c r="B50" s="111">
        <v>7000</v>
      </c>
      <c r="C50" s="111">
        <v>8423.0148444645711</v>
      </c>
      <c r="D50" s="137">
        <v>-1423.0148444645711</v>
      </c>
      <c r="E50" s="111">
        <v>1920</v>
      </c>
      <c r="F50" s="113">
        <v>-6503.0148444645711</v>
      </c>
      <c r="G50" s="137">
        <v>5080</v>
      </c>
      <c r="H50" s="117">
        <v>8473.1290487574661</v>
      </c>
      <c r="I50" s="111">
        <v>-1473.1290487574661</v>
      </c>
      <c r="K50" s="107"/>
    </row>
    <row r="51" spans="1:16" x14ac:dyDescent="0.25">
      <c r="A51" s="34" t="s">
        <v>33</v>
      </c>
      <c r="B51" s="111">
        <v>2948.5629085731771</v>
      </c>
      <c r="C51" s="111">
        <v>3157.0077180666194</v>
      </c>
      <c r="D51" s="137">
        <v>-208.44480949344234</v>
      </c>
      <c r="E51" s="111">
        <v>2843.42</v>
      </c>
      <c r="F51" s="113">
        <v>-313.58771806661935</v>
      </c>
      <c r="G51" s="137">
        <v>105.14290857317701</v>
      </c>
      <c r="H51" s="118">
        <v>3232.3820661591253</v>
      </c>
      <c r="I51" s="111">
        <v>-283.81915758594823</v>
      </c>
      <c r="K51" s="107"/>
    </row>
    <row r="52" spans="1:16" x14ac:dyDescent="0.25">
      <c r="A52" s="34" t="s">
        <v>125</v>
      </c>
      <c r="B52" s="111">
        <v>1440</v>
      </c>
      <c r="C52" s="111">
        <v>0</v>
      </c>
      <c r="D52" s="137">
        <v>1440</v>
      </c>
      <c r="E52" s="111">
        <v>5201.33</v>
      </c>
      <c r="F52" s="113">
        <v>5201.33</v>
      </c>
      <c r="G52" s="137">
        <v>-3761.33</v>
      </c>
      <c r="H52" s="118">
        <v>0</v>
      </c>
      <c r="I52" s="111">
        <v>1440</v>
      </c>
      <c r="J52" s="29" t="s">
        <v>128</v>
      </c>
      <c r="K52" s="108"/>
    </row>
    <row r="53" spans="1:16" ht="12.6" customHeight="1" x14ac:dyDescent="0.25">
      <c r="A53" s="34" t="s">
        <v>56</v>
      </c>
      <c r="B53" s="111">
        <v>2619.99503000102</v>
      </c>
      <c r="C53" s="111">
        <v>2921.1138075617141</v>
      </c>
      <c r="D53" s="137">
        <v>-301.11877756069407</v>
      </c>
      <c r="E53" s="111">
        <v>2254.5</v>
      </c>
      <c r="F53" s="113">
        <v>-666.61380756171411</v>
      </c>
      <c r="G53" s="137">
        <v>365.49503000102004</v>
      </c>
      <c r="H53" s="119">
        <v>3373.8668030617132</v>
      </c>
      <c r="I53" s="111">
        <v>-753.87177306069316</v>
      </c>
      <c r="J53" s="24"/>
      <c r="K53" s="107"/>
    </row>
    <row r="54" spans="1:16" x14ac:dyDescent="0.25">
      <c r="A54" s="34" t="s">
        <v>28</v>
      </c>
      <c r="B54" s="111">
        <v>0</v>
      </c>
      <c r="C54" s="111">
        <v>6000</v>
      </c>
      <c r="D54" s="137">
        <v>-6000</v>
      </c>
      <c r="E54" s="111">
        <v>2033.27</v>
      </c>
      <c r="F54" s="113">
        <v>-3966.73</v>
      </c>
      <c r="G54" s="137">
        <v>-2033.27</v>
      </c>
      <c r="H54" s="118">
        <v>6000</v>
      </c>
      <c r="I54" s="111">
        <v>-6000</v>
      </c>
      <c r="K54" s="108"/>
    </row>
    <row r="55" spans="1:16" x14ac:dyDescent="0.25">
      <c r="A55" s="34" t="s">
        <v>19</v>
      </c>
      <c r="B55" s="111">
        <v>1818.2804602867925</v>
      </c>
      <c r="C55" s="111">
        <v>1801.4381846284937</v>
      </c>
      <c r="D55" s="137">
        <v>16.842275658298831</v>
      </c>
      <c r="E55" s="111">
        <v>1872</v>
      </c>
      <c r="F55" s="113">
        <v>70.561815371506327</v>
      </c>
      <c r="G55" s="137">
        <v>-53.719539713207496</v>
      </c>
      <c r="H55" s="118">
        <v>1795.7678145328473</v>
      </c>
      <c r="I55" s="111">
        <v>22.512645753945208</v>
      </c>
      <c r="K55" s="107"/>
    </row>
    <row r="56" spans="1:16" x14ac:dyDescent="0.25">
      <c r="A56" s="34" t="s">
        <v>124</v>
      </c>
      <c r="B56" s="111">
        <v>0</v>
      </c>
      <c r="C56" s="111">
        <v>0</v>
      </c>
      <c r="D56" s="137">
        <v>0</v>
      </c>
      <c r="E56" s="111">
        <v>-6993.87</v>
      </c>
      <c r="F56" s="113">
        <v>-6993.87</v>
      </c>
      <c r="G56" s="137">
        <v>6993.87</v>
      </c>
      <c r="H56" s="118">
        <v>0</v>
      </c>
      <c r="I56" s="111">
        <v>0</v>
      </c>
      <c r="J56" s="29"/>
      <c r="K56" s="107"/>
      <c r="L56" s="96"/>
    </row>
    <row r="57" spans="1:16" x14ac:dyDescent="0.25">
      <c r="A57" s="34" t="s">
        <v>51</v>
      </c>
      <c r="B57" s="111">
        <v>3000</v>
      </c>
      <c r="C57" s="111">
        <v>2000</v>
      </c>
      <c r="D57" s="137">
        <v>1000</v>
      </c>
      <c r="E57" s="111">
        <v>3113.16</v>
      </c>
      <c r="F57" s="113">
        <v>1113.1599999999999</v>
      </c>
      <c r="G57" s="137">
        <v>-113.15999999999985</v>
      </c>
      <c r="H57" s="117">
        <v>0</v>
      </c>
      <c r="I57" s="111">
        <v>3000</v>
      </c>
      <c r="K57" s="108"/>
      <c r="P57" s="26"/>
    </row>
    <row r="58" spans="1:16" x14ac:dyDescent="0.25">
      <c r="A58" s="34" t="s">
        <v>23</v>
      </c>
      <c r="B58" s="111">
        <v>2600</v>
      </c>
      <c r="C58" s="111">
        <v>360</v>
      </c>
      <c r="D58" s="137">
        <v>2240</v>
      </c>
      <c r="E58" s="111">
        <v>2597.41</v>
      </c>
      <c r="F58" s="113">
        <v>2237.41</v>
      </c>
      <c r="G58" s="137">
        <v>2.5900000000001455</v>
      </c>
      <c r="H58" s="118">
        <v>360</v>
      </c>
      <c r="I58" s="111">
        <v>2240</v>
      </c>
      <c r="K58" s="107"/>
    </row>
    <row r="59" spans="1:16" x14ac:dyDescent="0.25">
      <c r="A59" s="34" t="s">
        <v>123</v>
      </c>
      <c r="B59" s="111">
        <v>0</v>
      </c>
      <c r="C59" s="111">
        <v>0</v>
      </c>
      <c r="D59" s="137">
        <v>0</v>
      </c>
      <c r="E59" s="111">
        <v>2083.1</v>
      </c>
      <c r="F59" s="113">
        <v>2083.1</v>
      </c>
      <c r="G59" s="137">
        <v>-2083.1</v>
      </c>
      <c r="H59" s="118">
        <v>0</v>
      </c>
      <c r="I59" s="111">
        <v>0</v>
      </c>
      <c r="J59" s="29"/>
      <c r="K59" s="108"/>
    </row>
    <row r="60" spans="1:16" x14ac:dyDescent="0.25">
      <c r="A60" s="34" t="s">
        <v>41</v>
      </c>
      <c r="B60" s="111">
        <v>0</v>
      </c>
      <c r="C60" s="111">
        <v>3000</v>
      </c>
      <c r="D60" s="137">
        <v>-3000</v>
      </c>
      <c r="E60" s="111">
        <v>512</v>
      </c>
      <c r="F60" s="113">
        <v>-2488</v>
      </c>
      <c r="G60" s="137">
        <v>-512</v>
      </c>
      <c r="H60" s="117">
        <v>3500</v>
      </c>
      <c r="I60" s="111">
        <v>-3500</v>
      </c>
      <c r="K60" s="108"/>
    </row>
    <row r="61" spans="1:16" x14ac:dyDescent="0.25">
      <c r="A61" s="34" t="s">
        <v>43</v>
      </c>
      <c r="B61" s="111">
        <v>0</v>
      </c>
      <c r="C61" s="111">
        <v>700</v>
      </c>
      <c r="D61" s="137">
        <v>-700</v>
      </c>
      <c r="E61" s="111">
        <v>1856.01</v>
      </c>
      <c r="F61" s="113">
        <v>1156.01</v>
      </c>
      <c r="G61" s="137">
        <v>-1856.01</v>
      </c>
      <c r="H61" s="117">
        <v>700</v>
      </c>
      <c r="I61" s="111">
        <v>-700</v>
      </c>
      <c r="K61" s="107"/>
    </row>
    <row r="62" spans="1:16" x14ac:dyDescent="0.25">
      <c r="A62" s="34" t="s">
        <v>20</v>
      </c>
      <c r="B62" s="111">
        <v>0</v>
      </c>
      <c r="C62" s="111">
        <v>500</v>
      </c>
      <c r="D62" s="137">
        <v>-500</v>
      </c>
      <c r="E62" s="111">
        <v>1200</v>
      </c>
      <c r="F62" s="113">
        <v>700</v>
      </c>
      <c r="G62" s="137">
        <v>-1200</v>
      </c>
      <c r="H62" s="118">
        <v>500</v>
      </c>
      <c r="I62" s="111">
        <v>-500</v>
      </c>
      <c r="K62" s="107"/>
    </row>
    <row r="63" spans="1:16" x14ac:dyDescent="0.25">
      <c r="A63" s="34" t="s">
        <v>25</v>
      </c>
      <c r="B63" s="111">
        <v>0</v>
      </c>
      <c r="C63" s="111">
        <v>7561.4</v>
      </c>
      <c r="D63" s="137">
        <v>-7561.4</v>
      </c>
      <c r="E63" s="111">
        <v>2930.99</v>
      </c>
      <c r="F63" s="113">
        <v>-4630.41</v>
      </c>
      <c r="G63" s="137">
        <v>-2930.99</v>
      </c>
      <c r="H63" s="118">
        <v>8149</v>
      </c>
      <c r="I63" s="111">
        <v>-8149</v>
      </c>
      <c r="K63" s="107"/>
      <c r="O63" s="26"/>
    </row>
    <row r="64" spans="1:16" x14ac:dyDescent="0.25">
      <c r="A64" s="34" t="s">
        <v>26</v>
      </c>
      <c r="B64" s="111">
        <v>0</v>
      </c>
      <c r="C64" s="111">
        <v>15000</v>
      </c>
      <c r="D64" s="137">
        <v>-15000</v>
      </c>
      <c r="E64" s="111"/>
      <c r="F64" s="113">
        <v>-15000</v>
      </c>
      <c r="G64" s="137">
        <v>0</v>
      </c>
      <c r="H64" s="118">
        <v>15000</v>
      </c>
      <c r="I64" s="111">
        <v>-15000</v>
      </c>
      <c r="K64" s="107"/>
      <c r="L64" s="96"/>
      <c r="O64" s="26"/>
    </row>
    <row r="65" spans="1:18" x14ac:dyDescent="0.25">
      <c r="A65" s="34" t="s">
        <v>37</v>
      </c>
      <c r="B65" s="111">
        <v>0</v>
      </c>
      <c r="C65" s="111">
        <v>1933.7875010017069</v>
      </c>
      <c r="D65" s="137">
        <v>-1933.7875010017069</v>
      </c>
      <c r="E65" s="111">
        <v>483.64</v>
      </c>
      <c r="F65" s="113">
        <v>-1450.147501001707</v>
      </c>
      <c r="G65" s="137">
        <v>-483.64</v>
      </c>
      <c r="H65" s="118">
        <v>2122.2710535388196</v>
      </c>
      <c r="I65" s="111">
        <v>-2122.2710535388196</v>
      </c>
      <c r="J65" s="13" t="s">
        <v>142</v>
      </c>
      <c r="K65" s="107"/>
      <c r="L65" s="96"/>
      <c r="O65" s="26"/>
    </row>
    <row r="66" spans="1:18" x14ac:dyDescent="0.25">
      <c r="A66" s="34" t="s">
        <v>38</v>
      </c>
      <c r="B66" s="111">
        <v>0</v>
      </c>
      <c r="C66" s="111">
        <v>0</v>
      </c>
      <c r="D66" s="137">
        <v>0</v>
      </c>
      <c r="E66" s="111">
        <v>0</v>
      </c>
      <c r="F66" s="113">
        <v>0</v>
      </c>
      <c r="G66" s="137">
        <v>0</v>
      </c>
      <c r="H66" s="117">
        <v>0</v>
      </c>
      <c r="I66" s="111">
        <v>0</v>
      </c>
      <c r="K66" s="108"/>
      <c r="O66" s="26"/>
    </row>
    <row r="67" spans="1:18" s="2" customFormat="1" x14ac:dyDescent="0.25">
      <c r="A67" s="34" t="s">
        <v>55</v>
      </c>
      <c r="B67" s="111">
        <v>0</v>
      </c>
      <c r="C67" s="111">
        <v>11340.213432500001</v>
      </c>
      <c r="D67" s="137">
        <v>-11340.213432500001</v>
      </c>
      <c r="E67" s="111">
        <v>3683.76</v>
      </c>
      <c r="F67" s="113">
        <v>-7656.4534325000004</v>
      </c>
      <c r="G67" s="137">
        <v>-3683.76</v>
      </c>
      <c r="H67" s="117">
        <v>10596.9797</v>
      </c>
      <c r="I67" s="111">
        <v>-10596.9797</v>
      </c>
      <c r="J67" s="13" t="s">
        <v>142</v>
      </c>
      <c r="K67" s="108"/>
      <c r="L67" s="95"/>
      <c r="M67" s="95"/>
      <c r="N67" s="95"/>
      <c r="O67" s="26"/>
      <c r="P67"/>
      <c r="Q67"/>
      <c r="R67"/>
    </row>
    <row r="68" spans="1:18" s="2" customFormat="1" x14ac:dyDescent="0.25">
      <c r="A68" s="34" t="s">
        <v>57</v>
      </c>
      <c r="B68" s="111">
        <v>0</v>
      </c>
      <c r="C68" s="111">
        <v>670.53532427838377</v>
      </c>
      <c r="D68" s="137">
        <v>-670.53532427838377</v>
      </c>
      <c r="E68" s="111">
        <v>179.25</v>
      </c>
      <c r="F68" s="113">
        <v>-491.28532427838377</v>
      </c>
      <c r="G68" s="137">
        <v>-179.25</v>
      </c>
      <c r="H68" s="119">
        <v>777.89396693172887</v>
      </c>
      <c r="I68" s="133">
        <v>-777.89396693172887</v>
      </c>
      <c r="J68" s="24"/>
      <c r="K68" s="108"/>
      <c r="L68" s="95"/>
      <c r="M68" s="95"/>
      <c r="N68" s="95"/>
      <c r="O68" s="26"/>
      <c r="P68"/>
      <c r="Q68"/>
      <c r="R68"/>
    </row>
    <row r="69" spans="1:18" s="2" customFormat="1" x14ac:dyDescent="0.25">
      <c r="A69" s="34" t="s">
        <v>161</v>
      </c>
      <c r="B69" s="111">
        <v>0</v>
      </c>
      <c r="C69" s="111">
        <v>0</v>
      </c>
      <c r="D69" s="137">
        <v>0</v>
      </c>
      <c r="E69" s="111">
        <v>5024.29</v>
      </c>
      <c r="F69" s="113">
        <v>5024.29</v>
      </c>
      <c r="G69" s="137">
        <v>-5024.29</v>
      </c>
      <c r="H69" s="119"/>
      <c r="I69" s="133"/>
      <c r="J69" s="24"/>
      <c r="K69" s="108"/>
      <c r="L69" s="95"/>
      <c r="M69" s="95"/>
      <c r="N69" s="95"/>
      <c r="O69" s="26"/>
      <c r="P69"/>
      <c r="Q69"/>
      <c r="R69"/>
    </row>
    <row r="70" spans="1:18" s="2" customFormat="1" ht="13.8" thickBot="1" x14ac:dyDescent="0.3">
      <c r="A70" s="2" t="s">
        <v>58</v>
      </c>
      <c r="B70" s="123">
        <v>1030551.1250756043</v>
      </c>
      <c r="C70" s="123">
        <v>1498531.9121727135</v>
      </c>
      <c r="D70" s="139">
        <v>-467980.7870971096</v>
      </c>
      <c r="E70" s="123">
        <v>1330401.1099999996</v>
      </c>
      <c r="F70" s="124">
        <v>-168130.80217271374</v>
      </c>
      <c r="G70" s="139">
        <v>-299849.98492439563</v>
      </c>
      <c r="H70" s="123">
        <v>1607455.9508816227</v>
      </c>
      <c r="I70" s="125">
        <v>-576904.82580601843</v>
      </c>
      <c r="J70" s="90"/>
      <c r="K70"/>
      <c r="L70" s="95"/>
      <c r="M70" s="95"/>
      <c r="N70" s="95"/>
      <c r="O70" s="26"/>
      <c r="P70"/>
      <c r="Q70"/>
      <c r="R70"/>
    </row>
    <row r="71" spans="1:18" s="2" customFormat="1" x14ac:dyDescent="0.25">
      <c r="B71" s="126"/>
      <c r="C71" s="126"/>
      <c r="D71" s="140"/>
      <c r="E71" s="126"/>
      <c r="F71" s="127"/>
      <c r="G71" s="140"/>
      <c r="H71" s="126"/>
      <c r="I71" s="134"/>
      <c r="J71" s="90"/>
      <c r="K71"/>
      <c r="L71" s="95"/>
      <c r="M71" s="95"/>
      <c r="N71" s="95"/>
      <c r="O71" s="26"/>
      <c r="P71"/>
      <c r="Q71"/>
      <c r="R71"/>
    </row>
    <row r="72" spans="1:18" s="2" customFormat="1" x14ac:dyDescent="0.25">
      <c r="A72" s="2" t="s">
        <v>162</v>
      </c>
      <c r="B72" s="126">
        <v>0</v>
      </c>
      <c r="C72" s="126">
        <v>0</v>
      </c>
      <c r="D72" s="140">
        <v>0</v>
      </c>
      <c r="E72" s="126">
        <v>-203298.47</v>
      </c>
      <c r="F72" s="113">
        <v>-203298.47</v>
      </c>
      <c r="G72" s="137">
        <v>0</v>
      </c>
      <c r="H72" s="126"/>
      <c r="I72" s="134"/>
      <c r="J72" s="90"/>
      <c r="K72"/>
      <c r="L72" s="95"/>
      <c r="M72" s="95"/>
      <c r="N72" s="95"/>
      <c r="O72" s="26"/>
      <c r="P72"/>
      <c r="Q72"/>
      <c r="R72"/>
    </row>
    <row r="73" spans="1:18" s="2" customFormat="1" x14ac:dyDescent="0.25">
      <c r="B73" s="126"/>
      <c r="C73" s="126"/>
      <c r="D73" s="140"/>
      <c r="E73" s="126"/>
      <c r="F73" s="127"/>
      <c r="G73" s="140"/>
      <c r="H73" s="126"/>
      <c r="I73" s="128"/>
      <c r="J73" s="16"/>
      <c r="K73"/>
      <c r="L73" s="97"/>
      <c r="M73" s="97"/>
      <c r="N73" s="97"/>
      <c r="O73" s="26"/>
    </row>
    <row r="74" spans="1:18" ht="13.8" thickBot="1" x14ac:dyDescent="0.3">
      <c r="A74" s="2" t="s">
        <v>59</v>
      </c>
      <c r="B74" s="129">
        <v>298.87492439569905</v>
      </c>
      <c r="C74" s="129">
        <v>19411.307827286422</v>
      </c>
      <c r="D74" s="141">
        <v>-19112.432902890432</v>
      </c>
      <c r="E74" s="129">
        <v>-302555.17999999959</v>
      </c>
      <c r="F74" s="130">
        <v>-321966.48782728612</v>
      </c>
      <c r="G74" s="141">
        <v>506152.52492439561</v>
      </c>
      <c r="H74" s="129">
        <v>48465.139118377119</v>
      </c>
      <c r="I74" s="131">
        <v>-48166.26419398142</v>
      </c>
      <c r="O74" s="26"/>
    </row>
    <row r="75" spans="1:18" ht="13.8" thickTop="1" x14ac:dyDescent="0.25">
      <c r="B75" s="111"/>
      <c r="C75" s="111"/>
      <c r="D75" s="112"/>
      <c r="E75" s="111"/>
      <c r="F75" s="111"/>
      <c r="G75" s="112"/>
      <c r="H75" s="111"/>
      <c r="I75" s="111"/>
      <c r="O75" s="26"/>
    </row>
    <row r="76" spans="1:18" x14ac:dyDescent="0.25">
      <c r="B76" s="111"/>
      <c r="C76" s="111"/>
      <c r="D76" s="112"/>
      <c r="E76" s="111"/>
      <c r="F76" s="111"/>
      <c r="G76" s="112"/>
      <c r="H76" s="111"/>
      <c r="I76" s="111"/>
    </row>
    <row r="77" spans="1:18" x14ac:dyDescent="0.25">
      <c r="B77" s="111"/>
      <c r="C77" s="111"/>
      <c r="D77" s="112"/>
      <c r="E77" s="111"/>
      <c r="F77" s="111"/>
      <c r="G77" s="112"/>
      <c r="H77" s="111"/>
      <c r="I77" s="111"/>
      <c r="M77" s="96"/>
    </row>
    <row r="78" spans="1:18" s="2" customFormat="1" x14ac:dyDescent="0.25">
      <c r="B78" s="115"/>
      <c r="C78" s="115"/>
      <c r="D78" s="116"/>
      <c r="E78" s="115"/>
      <c r="F78" s="115"/>
      <c r="G78" s="116"/>
      <c r="H78" s="115"/>
      <c r="I78" s="115"/>
      <c r="J78" s="16"/>
      <c r="K78"/>
      <c r="L78" s="95"/>
      <c r="M78" s="97"/>
      <c r="N78" s="97"/>
    </row>
    <row r="79" spans="1:18" x14ac:dyDescent="0.25">
      <c r="A79" s="26"/>
      <c r="B79" s="114"/>
      <c r="C79" s="114"/>
      <c r="D79" s="120"/>
      <c r="E79" s="114"/>
      <c r="F79" s="114"/>
      <c r="G79" s="120"/>
      <c r="H79" s="114"/>
      <c r="I79" s="111"/>
    </row>
    <row r="80" spans="1:18" x14ac:dyDescent="0.25">
      <c r="A80" s="2"/>
      <c r="B80" s="115"/>
      <c r="C80" s="115"/>
      <c r="D80" s="116"/>
      <c r="E80" s="115"/>
      <c r="F80" s="115"/>
      <c r="G80" s="116"/>
      <c r="H80" s="115"/>
      <c r="I80" s="111"/>
    </row>
    <row r="81" spans="1:13" x14ac:dyDescent="0.25">
      <c r="A81" s="26"/>
      <c r="B81" s="114"/>
      <c r="C81" s="114"/>
      <c r="D81" s="120"/>
      <c r="E81" s="114"/>
      <c r="F81" s="114"/>
      <c r="G81" s="120"/>
      <c r="H81" s="114"/>
      <c r="I81" s="111"/>
    </row>
    <row r="82" spans="1:13" x14ac:dyDescent="0.25">
      <c r="A82" s="26"/>
      <c r="B82" s="114"/>
      <c r="C82" s="114"/>
      <c r="D82" s="120"/>
      <c r="E82" s="114"/>
      <c r="F82" s="114"/>
      <c r="G82" s="120"/>
      <c r="H82" s="114"/>
      <c r="I82" s="111"/>
    </row>
    <row r="83" spans="1:13" x14ac:dyDescent="0.25">
      <c r="A83" s="26"/>
      <c r="B83" s="114"/>
      <c r="C83" s="114"/>
      <c r="D83" s="120"/>
      <c r="E83" s="114"/>
      <c r="F83" s="114"/>
      <c r="G83" s="120"/>
      <c r="H83" s="114"/>
      <c r="I83" s="111"/>
    </row>
    <row r="84" spans="1:13" x14ac:dyDescent="0.25">
      <c r="A84" s="26"/>
      <c r="B84" s="114"/>
      <c r="C84" s="114"/>
      <c r="D84" s="120"/>
      <c r="E84" s="114"/>
      <c r="F84" s="114"/>
      <c r="G84" s="120"/>
      <c r="H84" s="114"/>
      <c r="I84" s="111"/>
    </row>
    <row r="85" spans="1:13" x14ac:dyDescent="0.25">
      <c r="B85" s="111"/>
      <c r="C85" s="111"/>
      <c r="D85" s="112"/>
      <c r="E85" s="111"/>
      <c r="F85" s="111"/>
      <c r="G85" s="112"/>
      <c r="H85" s="111"/>
      <c r="I85" s="111"/>
      <c r="M85" s="96"/>
    </row>
    <row r="86" spans="1:13" x14ac:dyDescent="0.25">
      <c r="B86" s="111"/>
      <c r="C86" s="111"/>
      <c r="D86" s="112"/>
      <c r="E86" s="111"/>
      <c r="F86" s="111"/>
      <c r="G86" s="112"/>
      <c r="H86" s="111"/>
      <c r="I86" s="111"/>
    </row>
    <row r="87" spans="1:13" x14ac:dyDescent="0.25">
      <c r="B87" s="111"/>
      <c r="C87" s="111"/>
      <c r="D87" s="112"/>
      <c r="E87" s="111"/>
      <c r="F87" s="111"/>
      <c r="G87" s="112"/>
      <c r="H87" s="111"/>
      <c r="I87" s="111"/>
      <c r="M87" s="96"/>
    </row>
    <row r="88" spans="1:13" x14ac:dyDescent="0.25">
      <c r="B88" s="111"/>
      <c r="C88" s="111"/>
      <c r="D88" s="112"/>
      <c r="E88" s="111"/>
      <c r="F88" s="111"/>
      <c r="G88" s="112"/>
      <c r="H88" s="111"/>
      <c r="I88" s="111"/>
      <c r="M88" s="96"/>
    </row>
    <row r="89" spans="1:13" x14ac:dyDescent="0.25">
      <c r="B89" s="111"/>
      <c r="C89" s="111"/>
      <c r="D89" s="112"/>
      <c r="E89" s="111"/>
      <c r="F89" s="111"/>
      <c r="G89" s="112"/>
      <c r="H89" s="111"/>
      <c r="I89" s="111"/>
      <c r="M89" s="96"/>
    </row>
    <row r="90" spans="1:13" x14ac:dyDescent="0.25">
      <c r="B90" s="111"/>
      <c r="C90" s="111"/>
      <c r="D90" s="112"/>
      <c r="E90" s="111"/>
      <c r="F90" s="111"/>
      <c r="G90" s="112"/>
      <c r="H90" s="111"/>
      <c r="I90" s="111"/>
      <c r="M90" s="96"/>
    </row>
    <row r="91" spans="1:13" x14ac:dyDescent="0.25">
      <c r="B91" s="111"/>
      <c r="C91" s="111"/>
      <c r="D91" s="112"/>
      <c r="E91" s="111"/>
      <c r="F91" s="111"/>
      <c r="G91" s="112"/>
      <c r="H91" s="111"/>
      <c r="I91" s="111"/>
      <c r="M91" s="96"/>
    </row>
    <row r="92" spans="1:13" x14ac:dyDescent="0.25">
      <c r="B92" s="111"/>
      <c r="C92" s="111"/>
      <c r="D92" s="112"/>
      <c r="E92" s="111"/>
      <c r="F92" s="111"/>
      <c r="G92" s="112"/>
      <c r="H92" s="111"/>
      <c r="I92" s="111"/>
    </row>
    <row r="93" spans="1:13" x14ac:dyDescent="0.25">
      <c r="B93" s="111"/>
      <c r="C93" s="111"/>
      <c r="D93" s="112"/>
      <c r="E93" s="111"/>
      <c r="F93" s="111"/>
      <c r="G93" s="112"/>
      <c r="H93" s="111"/>
      <c r="I93" s="111"/>
      <c r="M93" s="96"/>
    </row>
    <row r="94" spans="1:13" x14ac:dyDescent="0.25">
      <c r="B94" s="111"/>
      <c r="C94" s="111"/>
      <c r="D94" s="112"/>
      <c r="E94" s="111"/>
      <c r="F94" s="111"/>
      <c r="G94" s="112"/>
      <c r="H94" s="111"/>
      <c r="I94" s="111"/>
    </row>
    <row r="95" spans="1:13" x14ac:dyDescent="0.25">
      <c r="B95" s="111"/>
      <c r="C95" s="111"/>
      <c r="D95" s="112"/>
      <c r="E95" s="111"/>
      <c r="F95" s="111"/>
      <c r="G95" s="112"/>
      <c r="H95" s="111"/>
      <c r="I95" s="111"/>
      <c r="M95" s="96"/>
    </row>
    <row r="96" spans="1:13" x14ac:dyDescent="0.25">
      <c r="B96" s="111"/>
      <c r="C96" s="111"/>
      <c r="D96" s="112"/>
      <c r="E96" s="111"/>
      <c r="F96" s="111"/>
      <c r="G96" s="112"/>
      <c r="H96" s="111"/>
      <c r="I96" s="111"/>
      <c r="M96" s="96"/>
    </row>
    <row r="97" spans="2:13" x14ac:dyDescent="0.25">
      <c r="B97" s="111"/>
      <c r="C97" s="111"/>
      <c r="D97" s="112"/>
      <c r="E97" s="111"/>
      <c r="F97" s="111"/>
      <c r="G97" s="112"/>
      <c r="H97" s="111"/>
      <c r="I97" s="111"/>
      <c r="M97" s="96"/>
    </row>
    <row r="98" spans="2:13" x14ac:dyDescent="0.25">
      <c r="B98" s="111"/>
      <c r="C98" s="111"/>
      <c r="D98" s="112"/>
      <c r="E98" s="111"/>
      <c r="F98" s="111"/>
      <c r="G98" s="112"/>
      <c r="H98" s="111"/>
      <c r="I98" s="111"/>
      <c r="M98" s="96"/>
    </row>
    <row r="99" spans="2:13" x14ac:dyDescent="0.25">
      <c r="B99" s="111"/>
      <c r="C99" s="111"/>
      <c r="D99" s="112"/>
      <c r="E99" s="111"/>
      <c r="F99" s="111"/>
      <c r="G99" s="112"/>
      <c r="H99" s="111"/>
      <c r="I99" s="111"/>
    </row>
    <row r="100" spans="2:13" x14ac:dyDescent="0.25">
      <c r="B100" s="111"/>
      <c r="C100" s="111"/>
      <c r="D100" s="112"/>
      <c r="E100" s="111"/>
      <c r="F100" s="111"/>
      <c r="G100" s="112"/>
      <c r="H100" s="111"/>
      <c r="I100" s="111"/>
      <c r="M100" s="96"/>
    </row>
    <row r="101" spans="2:13" x14ac:dyDescent="0.25">
      <c r="B101" s="111"/>
      <c r="C101" s="111"/>
      <c r="D101" s="112"/>
      <c r="E101" s="111"/>
      <c r="F101" s="111"/>
      <c r="G101" s="112"/>
      <c r="H101" s="111"/>
      <c r="I101" s="111"/>
    </row>
    <row r="102" spans="2:13" x14ac:dyDescent="0.25">
      <c r="B102" s="111"/>
      <c r="C102" s="111"/>
      <c r="D102" s="112"/>
      <c r="E102" s="111"/>
      <c r="F102" s="111"/>
      <c r="G102" s="112"/>
      <c r="H102" s="111"/>
      <c r="I102" s="111"/>
    </row>
    <row r="103" spans="2:13" x14ac:dyDescent="0.25">
      <c r="B103" s="111"/>
      <c r="C103" s="111"/>
      <c r="D103" s="111"/>
      <c r="E103" s="111"/>
      <c r="F103" s="111"/>
      <c r="G103" s="112"/>
      <c r="H103" s="111"/>
      <c r="I103" s="111"/>
      <c r="M103" s="96"/>
    </row>
    <row r="104" spans="2:13" x14ac:dyDescent="0.25">
      <c r="B104" s="111"/>
      <c r="C104" s="111"/>
      <c r="D104" s="111"/>
      <c r="E104" s="111"/>
      <c r="F104" s="111"/>
      <c r="G104" s="112"/>
      <c r="H104" s="111"/>
      <c r="I104" s="111"/>
    </row>
    <row r="105" spans="2:13" x14ac:dyDescent="0.25">
      <c r="B105" s="111"/>
      <c r="C105" s="111"/>
      <c r="D105" s="111"/>
      <c r="E105" s="111"/>
      <c r="F105" s="111"/>
      <c r="G105" s="112"/>
      <c r="H105" s="111"/>
      <c r="I105" s="111"/>
    </row>
    <row r="106" spans="2:13" x14ac:dyDescent="0.25">
      <c r="B106" s="111"/>
      <c r="C106" s="111"/>
      <c r="D106" s="111"/>
      <c r="E106" s="111"/>
      <c r="F106" s="111"/>
      <c r="G106" s="112"/>
      <c r="H106" s="111"/>
      <c r="I106" s="111"/>
    </row>
    <row r="107" spans="2:13" x14ac:dyDescent="0.25">
      <c r="B107" s="111"/>
      <c r="C107" s="111"/>
      <c r="D107" s="111"/>
      <c r="E107" s="111"/>
      <c r="F107" s="111"/>
      <c r="G107" s="112"/>
      <c r="H107" s="111"/>
      <c r="I107" s="111"/>
    </row>
    <row r="108" spans="2:13" x14ac:dyDescent="0.25">
      <c r="B108" s="111"/>
      <c r="C108" s="111"/>
      <c r="D108" s="111"/>
      <c r="E108" s="111"/>
      <c r="F108" s="111"/>
      <c r="G108" s="112"/>
      <c r="H108" s="111"/>
      <c r="I108" s="111"/>
    </row>
    <row r="109" spans="2:13" x14ac:dyDescent="0.25">
      <c r="B109" s="111"/>
      <c r="C109" s="111"/>
      <c r="D109" s="111"/>
      <c r="E109" s="111"/>
      <c r="F109" s="111"/>
      <c r="G109" s="112"/>
      <c r="H109" s="111"/>
      <c r="I109" s="111"/>
    </row>
    <row r="110" spans="2:13" x14ac:dyDescent="0.25">
      <c r="B110" s="111"/>
      <c r="C110" s="111"/>
      <c r="D110" s="111"/>
      <c r="E110" s="111"/>
      <c r="F110" s="111"/>
      <c r="G110" s="112"/>
      <c r="H110" s="111"/>
      <c r="I110" s="111"/>
    </row>
    <row r="111" spans="2:13" x14ac:dyDescent="0.25">
      <c r="B111" s="111"/>
      <c r="C111" s="111"/>
      <c r="D111" s="111"/>
      <c r="E111" s="111"/>
      <c r="F111" s="111"/>
      <c r="G111" s="112"/>
      <c r="H111" s="111"/>
      <c r="I111" s="111"/>
      <c r="M111" s="96"/>
    </row>
    <row r="112" spans="2:13" x14ac:dyDescent="0.25">
      <c r="B112" s="111"/>
      <c r="C112" s="111"/>
      <c r="D112" s="111"/>
      <c r="E112" s="111"/>
      <c r="F112" s="111"/>
      <c r="G112" s="112"/>
      <c r="H112" s="111"/>
      <c r="I112" s="111"/>
    </row>
    <row r="113" spans="2:13" x14ac:dyDescent="0.25">
      <c r="B113" s="111"/>
      <c r="C113" s="111"/>
      <c r="D113" s="111"/>
      <c r="E113" s="111"/>
      <c r="F113" s="111"/>
      <c r="G113" s="112"/>
      <c r="H113" s="111"/>
      <c r="I113" s="111"/>
      <c r="M113" s="96"/>
    </row>
    <row r="114" spans="2:13" x14ac:dyDescent="0.25">
      <c r="B114" s="111"/>
      <c r="C114" s="111"/>
      <c r="D114" s="111"/>
      <c r="E114" s="111"/>
      <c r="F114" s="111"/>
      <c r="G114" s="112"/>
      <c r="H114" s="111"/>
      <c r="I114" s="111"/>
      <c r="M114" s="96"/>
    </row>
    <row r="115" spans="2:13" x14ac:dyDescent="0.25">
      <c r="B115" s="111"/>
      <c r="C115" s="111"/>
      <c r="D115" s="111"/>
      <c r="E115" s="111"/>
      <c r="F115" s="111"/>
      <c r="G115" s="112"/>
      <c r="H115" s="111"/>
      <c r="I115" s="111"/>
      <c r="M115" s="96"/>
    </row>
    <row r="116" spans="2:13" x14ac:dyDescent="0.25">
      <c r="B116" s="111"/>
      <c r="C116" s="111"/>
      <c r="D116" s="111"/>
      <c r="E116" s="111"/>
      <c r="F116" s="111"/>
      <c r="G116" s="112"/>
      <c r="H116" s="111"/>
      <c r="I116" s="111"/>
      <c r="M116" s="96"/>
    </row>
    <row r="117" spans="2:13" x14ac:dyDescent="0.25">
      <c r="B117" s="111"/>
      <c r="C117" s="111"/>
      <c r="D117" s="111"/>
      <c r="E117" s="111"/>
      <c r="F117" s="111"/>
      <c r="G117" s="112"/>
      <c r="H117" s="111"/>
      <c r="I117" s="111"/>
      <c r="M117" s="96"/>
    </row>
    <row r="118" spans="2:13" x14ac:dyDescent="0.25">
      <c r="B118" s="111"/>
      <c r="C118" s="111"/>
      <c r="D118" s="111"/>
      <c r="E118" s="111"/>
      <c r="F118" s="111"/>
      <c r="G118" s="112"/>
      <c r="H118" s="111"/>
      <c r="I118" s="111"/>
      <c r="M118" s="96"/>
    </row>
    <row r="119" spans="2:13" x14ac:dyDescent="0.25">
      <c r="B119" s="111"/>
      <c r="C119" s="111"/>
      <c r="D119" s="111"/>
      <c r="E119" s="111"/>
      <c r="F119" s="111"/>
      <c r="G119" s="112"/>
      <c r="H119" s="111"/>
      <c r="I119" s="111"/>
      <c r="M119" s="96"/>
    </row>
    <row r="120" spans="2:13" x14ac:dyDescent="0.25">
      <c r="B120" s="111"/>
      <c r="C120" s="111"/>
      <c r="D120" s="111"/>
      <c r="E120" s="111"/>
      <c r="F120" s="111"/>
      <c r="G120" s="112"/>
      <c r="H120" s="111"/>
      <c r="I120" s="111"/>
      <c r="M120" s="96"/>
    </row>
    <row r="121" spans="2:13" x14ac:dyDescent="0.25">
      <c r="B121" s="111"/>
      <c r="C121" s="111"/>
      <c r="D121" s="111"/>
      <c r="E121" s="111"/>
      <c r="F121" s="111"/>
      <c r="G121" s="112"/>
      <c r="H121" s="111"/>
      <c r="I121" s="111"/>
    </row>
    <row r="122" spans="2:13" x14ac:dyDescent="0.25">
      <c r="B122" s="111"/>
      <c r="C122" s="111"/>
      <c r="D122" s="111"/>
      <c r="E122" s="111"/>
      <c r="F122" s="111"/>
      <c r="G122" s="112"/>
      <c r="H122" s="111"/>
      <c r="I122" s="111"/>
      <c r="M122" s="96"/>
    </row>
    <row r="123" spans="2:13" x14ac:dyDescent="0.25">
      <c r="B123" s="111"/>
      <c r="C123" s="111"/>
      <c r="D123" s="111"/>
      <c r="E123" s="111"/>
      <c r="F123" s="111"/>
      <c r="G123" s="112"/>
      <c r="H123" s="111"/>
      <c r="I123" s="111"/>
    </row>
    <row r="124" spans="2:13" x14ac:dyDescent="0.25">
      <c r="B124" s="111"/>
      <c r="C124" s="111"/>
      <c r="D124" s="111"/>
      <c r="E124" s="111"/>
      <c r="F124" s="111"/>
      <c r="G124" s="112"/>
      <c r="H124" s="111"/>
      <c r="I124" s="111"/>
    </row>
    <row r="125" spans="2:13" x14ac:dyDescent="0.25">
      <c r="B125" s="111"/>
      <c r="C125" s="111"/>
      <c r="D125" s="111"/>
      <c r="E125" s="111"/>
      <c r="F125" s="111"/>
      <c r="G125" s="112"/>
      <c r="H125" s="111"/>
      <c r="I125" s="111"/>
    </row>
    <row r="126" spans="2:13" x14ac:dyDescent="0.25">
      <c r="B126" s="111"/>
      <c r="C126" s="111"/>
      <c r="D126" s="111"/>
      <c r="E126" s="111"/>
      <c r="F126" s="111"/>
      <c r="G126" s="112"/>
      <c r="H126" s="111"/>
      <c r="I126" s="111"/>
      <c r="M126" s="96"/>
    </row>
    <row r="127" spans="2:13" x14ac:dyDescent="0.25">
      <c r="B127" s="111"/>
      <c r="C127" s="111"/>
      <c r="D127" s="111"/>
      <c r="E127" s="111"/>
      <c r="F127" s="111"/>
      <c r="G127" s="112"/>
      <c r="H127" s="111"/>
      <c r="I127" s="111"/>
    </row>
    <row r="128" spans="2:13" x14ac:dyDescent="0.25">
      <c r="B128" s="111"/>
      <c r="C128" s="111"/>
      <c r="D128" s="111"/>
      <c r="E128" s="111"/>
      <c r="F128" s="111"/>
      <c r="G128" s="112"/>
      <c r="H128" s="111"/>
      <c r="I128" s="111"/>
      <c r="M128" s="96"/>
    </row>
    <row r="129" spans="2:13" x14ac:dyDescent="0.25">
      <c r="B129" s="111"/>
      <c r="C129" s="111"/>
      <c r="D129" s="111"/>
      <c r="E129" s="111"/>
      <c r="F129" s="111"/>
      <c r="G129" s="112"/>
      <c r="H129" s="111"/>
      <c r="I129" s="111"/>
      <c r="M129" s="96"/>
    </row>
    <row r="130" spans="2:13" x14ac:dyDescent="0.25">
      <c r="B130" s="111"/>
      <c r="C130" s="111"/>
      <c r="D130" s="111"/>
      <c r="E130" s="111"/>
      <c r="F130" s="111"/>
      <c r="G130" s="112"/>
      <c r="H130" s="111"/>
      <c r="I130" s="111"/>
      <c r="M130" s="96"/>
    </row>
    <row r="131" spans="2:13" x14ac:dyDescent="0.25">
      <c r="B131" s="111"/>
      <c r="C131" s="111"/>
      <c r="D131" s="111"/>
      <c r="E131" s="111"/>
      <c r="F131" s="111"/>
      <c r="G131" s="112"/>
      <c r="H131" s="111"/>
      <c r="I131" s="111"/>
      <c r="M131" s="96"/>
    </row>
    <row r="132" spans="2:13" x14ac:dyDescent="0.25">
      <c r="B132" s="111"/>
      <c r="C132" s="111"/>
      <c r="D132" s="111"/>
      <c r="E132" s="111"/>
      <c r="F132" s="111"/>
      <c r="G132" s="112"/>
      <c r="H132" s="111"/>
      <c r="I132" s="111"/>
      <c r="M132" s="96"/>
    </row>
    <row r="133" spans="2:13" x14ac:dyDescent="0.25">
      <c r="B133" s="111"/>
      <c r="C133" s="111"/>
      <c r="D133" s="111"/>
      <c r="E133" s="111"/>
      <c r="F133" s="111"/>
      <c r="G133" s="112"/>
      <c r="H133" s="111"/>
      <c r="I133" s="111"/>
      <c r="M133" s="96"/>
    </row>
    <row r="134" spans="2:13" x14ac:dyDescent="0.25">
      <c r="B134" s="111"/>
      <c r="C134" s="111"/>
      <c r="D134" s="111"/>
      <c r="E134" s="111"/>
      <c r="F134" s="111"/>
      <c r="G134" s="112"/>
      <c r="H134" s="111"/>
      <c r="I134" s="111"/>
      <c r="M134" s="96"/>
    </row>
    <row r="135" spans="2:13" x14ac:dyDescent="0.25">
      <c r="B135" s="111"/>
      <c r="C135" s="111"/>
      <c r="D135" s="111"/>
      <c r="E135" s="111"/>
      <c r="F135" s="111"/>
      <c r="G135" s="112"/>
      <c r="H135" s="111"/>
      <c r="I135" s="111"/>
      <c r="M135" s="96"/>
    </row>
    <row r="136" spans="2:13" x14ac:dyDescent="0.25">
      <c r="B136" s="111"/>
      <c r="C136" s="111"/>
      <c r="D136" s="111"/>
      <c r="E136" s="111"/>
      <c r="F136" s="111"/>
      <c r="G136" s="112"/>
      <c r="H136" s="111"/>
      <c r="I136" s="111"/>
      <c r="M136" s="96"/>
    </row>
    <row r="137" spans="2:13" x14ac:dyDescent="0.25">
      <c r="B137" s="111"/>
      <c r="C137" s="111"/>
      <c r="D137" s="111"/>
      <c r="E137" s="111"/>
      <c r="F137" s="111"/>
      <c r="G137" s="112"/>
      <c r="H137" s="111"/>
      <c r="I137" s="111"/>
    </row>
    <row r="138" spans="2:13" x14ac:dyDescent="0.25">
      <c r="B138" s="111"/>
      <c r="C138" s="111"/>
      <c r="D138" s="111"/>
      <c r="E138" s="111"/>
      <c r="F138" s="111"/>
      <c r="G138" s="112"/>
      <c r="H138" s="111"/>
      <c r="I138" s="111"/>
      <c r="M138" s="96"/>
    </row>
    <row r="139" spans="2:13" x14ac:dyDescent="0.25">
      <c r="B139" s="111"/>
      <c r="C139" s="111"/>
      <c r="D139" s="111"/>
      <c r="E139" s="111"/>
      <c r="F139" s="111"/>
      <c r="G139" s="112"/>
      <c r="H139" s="111"/>
      <c r="I139" s="111"/>
    </row>
    <row r="140" spans="2:13" x14ac:dyDescent="0.25">
      <c r="B140" s="111"/>
      <c r="C140" s="111"/>
      <c r="D140" s="111"/>
      <c r="E140" s="111"/>
      <c r="F140" s="111"/>
      <c r="G140" s="112"/>
      <c r="H140" s="111"/>
      <c r="I140" s="111"/>
    </row>
    <row r="141" spans="2:13" x14ac:dyDescent="0.25">
      <c r="B141" s="111"/>
      <c r="C141" s="111"/>
      <c r="D141" s="111"/>
      <c r="E141" s="111"/>
      <c r="F141" s="111"/>
      <c r="G141" s="112"/>
      <c r="H141" s="111"/>
      <c r="I141" s="111"/>
      <c r="M141" s="96"/>
    </row>
    <row r="142" spans="2:13" x14ac:dyDescent="0.25">
      <c r="B142" s="111"/>
      <c r="C142" s="111"/>
      <c r="D142" s="111"/>
      <c r="E142" s="111"/>
      <c r="F142" s="111"/>
      <c r="G142" s="112"/>
      <c r="H142" s="111"/>
      <c r="I142" s="111"/>
    </row>
    <row r="143" spans="2:13" x14ac:dyDescent="0.25">
      <c r="B143" s="111"/>
      <c r="C143" s="111"/>
      <c r="D143" s="111"/>
      <c r="E143" s="111"/>
      <c r="F143" s="111"/>
      <c r="G143" s="112"/>
      <c r="H143" s="111"/>
      <c r="I143" s="111"/>
      <c r="M143" s="96"/>
    </row>
    <row r="144" spans="2:13" x14ac:dyDescent="0.25">
      <c r="B144" s="111"/>
      <c r="C144" s="111"/>
      <c r="D144" s="111"/>
      <c r="E144" s="111"/>
      <c r="F144" s="111"/>
      <c r="G144" s="112"/>
      <c r="H144" s="111"/>
      <c r="I144" s="111"/>
      <c r="M144" s="96"/>
    </row>
    <row r="145" spans="2:13" x14ac:dyDescent="0.25">
      <c r="B145" s="111"/>
      <c r="C145" s="111"/>
      <c r="D145" s="111"/>
      <c r="E145" s="111"/>
      <c r="F145" s="111"/>
      <c r="G145" s="112"/>
      <c r="H145" s="111"/>
      <c r="I145" s="111"/>
      <c r="M145" s="96"/>
    </row>
    <row r="146" spans="2:13" x14ac:dyDescent="0.25">
      <c r="B146" s="111"/>
      <c r="C146" s="111"/>
      <c r="D146" s="111"/>
      <c r="E146" s="111"/>
      <c r="F146" s="111"/>
      <c r="G146" s="112"/>
      <c r="H146" s="111"/>
      <c r="I146" s="111"/>
      <c r="M146" s="96"/>
    </row>
    <row r="147" spans="2:13" x14ac:dyDescent="0.25">
      <c r="B147" s="111"/>
      <c r="C147" s="111"/>
      <c r="D147" s="111"/>
      <c r="E147" s="111"/>
      <c r="F147" s="111"/>
      <c r="G147" s="112"/>
      <c r="H147" s="111"/>
      <c r="I147" s="111"/>
      <c r="M147" s="96"/>
    </row>
    <row r="148" spans="2:13" x14ac:dyDescent="0.25">
      <c r="B148" s="111"/>
      <c r="C148" s="111"/>
      <c r="D148" s="111"/>
      <c r="E148" s="111"/>
      <c r="F148" s="111"/>
      <c r="G148" s="112"/>
      <c r="H148" s="111"/>
      <c r="I148" s="111"/>
      <c r="M148" s="96"/>
    </row>
    <row r="149" spans="2:13" x14ac:dyDescent="0.25">
      <c r="B149" s="111"/>
      <c r="C149" s="111"/>
      <c r="D149" s="111"/>
      <c r="E149" s="111"/>
      <c r="F149" s="111"/>
      <c r="G149" s="112"/>
      <c r="H149" s="111"/>
      <c r="I149" s="111"/>
      <c r="M149" s="96"/>
    </row>
    <row r="150" spans="2:13" x14ac:dyDescent="0.25">
      <c r="B150" s="111"/>
      <c r="C150" s="111"/>
      <c r="D150" s="111"/>
      <c r="E150" s="111"/>
      <c r="F150" s="111"/>
      <c r="G150" s="112"/>
      <c r="H150" s="111"/>
      <c r="I150" s="111"/>
      <c r="M150" s="96"/>
    </row>
    <row r="151" spans="2:13" x14ac:dyDescent="0.25">
      <c r="B151" s="111"/>
      <c r="C151" s="111"/>
      <c r="D151" s="111"/>
      <c r="E151" s="111"/>
      <c r="F151" s="111"/>
      <c r="G151" s="112"/>
      <c r="H151" s="111"/>
      <c r="I151" s="111"/>
      <c r="M151" s="96"/>
    </row>
  </sheetData>
  <sortState xmlns:xlrd2="http://schemas.microsoft.com/office/spreadsheetml/2017/richdata2" ref="A22:J68">
    <sortCondition descending="1" ref="B22:B68"/>
  </sortState>
  <mergeCells count="2">
    <mergeCell ref="A1:I1"/>
    <mergeCell ref="A2:I2"/>
  </mergeCells>
  <phoneticPr fontId="2" type="noConversion"/>
  <printOptions horizontalCentered="1" verticalCentered="1" gridLines="1"/>
  <pageMargins left="1" right="1" top="0" bottom="0" header="0.5" footer="0.5"/>
  <pageSetup scale="77" orientation="portrait" r:id="rId1"/>
  <headerFooter alignWithMargins="0">
    <oddHeader>&amp;C&amp;"Arial,Bold"Composite View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Y96"/>
  <sheetViews>
    <sheetView zoomScale="140" zoomScaleNormal="140" workbookViewId="0">
      <pane xSplit="1" ySplit="3" topLeftCell="B70" activePane="bottomRight" state="frozen"/>
      <selection pane="topRight" activeCell="B1" sqref="B1"/>
      <selection pane="bottomLeft" activeCell="A4" sqref="A4"/>
      <selection pane="bottomRight" sqref="A1:XFD1048576"/>
    </sheetView>
  </sheetViews>
  <sheetFormatPr defaultColWidth="8.88671875" defaultRowHeight="13.2" x14ac:dyDescent="0.25"/>
  <cols>
    <col min="1" max="1" width="45.44140625" customWidth="1"/>
    <col min="2" max="2" width="14.6640625" style="25" customWidth="1"/>
    <col min="3" max="3" width="14" style="25" customWidth="1"/>
    <col min="4" max="4" width="16.33203125" style="25" customWidth="1"/>
    <col min="5" max="5" width="15.109375" style="25" customWidth="1"/>
    <col min="6" max="6" width="12.88671875" style="25" customWidth="1"/>
    <col min="7" max="7" width="13.33203125" style="25" customWidth="1"/>
    <col min="8" max="8" width="14" style="25" customWidth="1"/>
    <col min="9" max="9" width="15.44140625" style="25" customWidth="1"/>
    <col min="10" max="10" width="12.6640625" style="25" customWidth="1"/>
    <col min="11" max="11" width="18.5546875" style="25" customWidth="1"/>
    <col min="12" max="12" width="18.33203125" style="25" bestFit="1" customWidth="1"/>
    <col min="13" max="15" width="15.6640625" style="25" customWidth="1"/>
    <col min="16" max="16" width="14" style="25" customWidth="1"/>
    <col min="17" max="17" width="17.88671875" style="25" customWidth="1"/>
    <col min="18" max="18" width="15.44140625" style="25" customWidth="1"/>
    <col min="19" max="19" width="16.33203125" style="25" customWidth="1"/>
    <col min="20" max="20" width="18" style="25" customWidth="1"/>
    <col min="21" max="21" width="22.33203125" style="11" customWidth="1"/>
    <col min="22" max="22" width="32.44140625" style="11" customWidth="1"/>
    <col min="23" max="25" width="8.88671875" style="15"/>
  </cols>
  <sheetData>
    <row r="1" spans="1:25" s="3" customFormat="1" ht="15.6" x14ac:dyDescent="0.3">
      <c r="A1" s="64" t="s">
        <v>0</v>
      </c>
      <c r="B1" s="10"/>
      <c r="C1" s="46"/>
      <c r="D1" s="10"/>
      <c r="E1" s="10"/>
      <c r="F1" s="10"/>
      <c r="G1" s="10"/>
      <c r="H1" s="10"/>
      <c r="I1" s="10"/>
      <c r="J1" s="10"/>
      <c r="K1" s="10"/>
      <c r="L1" s="10"/>
      <c r="M1" s="47"/>
      <c r="N1" s="47"/>
      <c r="O1" s="47"/>
      <c r="P1" s="150" t="s">
        <v>65</v>
      </c>
      <c r="Q1" s="150"/>
      <c r="R1" s="150"/>
      <c r="S1" s="150"/>
      <c r="T1" s="10"/>
      <c r="U1" s="10"/>
      <c r="V1" s="10" t="s">
        <v>136</v>
      </c>
      <c r="W1" s="28"/>
      <c r="X1" s="28"/>
      <c r="Y1" s="28"/>
    </row>
    <row r="2" spans="1:25" s="3" customFormat="1" ht="15.6" x14ac:dyDescent="0.3">
      <c r="A2" s="142" t="s">
        <v>131</v>
      </c>
      <c r="B2" s="10"/>
      <c r="C2" s="4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46"/>
      <c r="Q2" s="46"/>
      <c r="R2" s="46"/>
      <c r="S2" s="46"/>
      <c r="T2" s="10"/>
      <c r="U2" s="10"/>
      <c r="V2" s="10"/>
      <c r="W2" s="28"/>
      <c r="X2" s="28"/>
      <c r="Y2" s="28"/>
    </row>
    <row r="3" spans="1:25" s="40" customFormat="1" ht="46.8" x14ac:dyDescent="0.3">
      <c r="A3" s="143"/>
      <c r="B3" s="41" t="s">
        <v>66</v>
      </c>
      <c r="C3" s="48" t="s">
        <v>67</v>
      </c>
      <c r="D3" s="41" t="s">
        <v>61</v>
      </c>
      <c r="E3" s="41" t="s">
        <v>69</v>
      </c>
      <c r="F3" s="41" t="s">
        <v>70</v>
      </c>
      <c r="G3" s="41" t="s">
        <v>71</v>
      </c>
      <c r="H3" s="41" t="s">
        <v>72</v>
      </c>
      <c r="I3" s="41" t="s">
        <v>62</v>
      </c>
      <c r="J3" s="41" t="s">
        <v>68</v>
      </c>
      <c r="K3" s="41" t="s">
        <v>60</v>
      </c>
      <c r="L3" s="41" t="s">
        <v>138</v>
      </c>
      <c r="M3" s="41" t="s">
        <v>137</v>
      </c>
      <c r="N3" s="41" t="s">
        <v>139</v>
      </c>
      <c r="O3" s="41" t="s">
        <v>132</v>
      </c>
      <c r="P3" s="48" t="s">
        <v>73</v>
      </c>
      <c r="Q3" s="48" t="s">
        <v>148</v>
      </c>
      <c r="R3" s="48" t="s">
        <v>65</v>
      </c>
      <c r="S3" s="57" t="s">
        <v>74</v>
      </c>
      <c r="T3" s="49" t="s">
        <v>77</v>
      </c>
      <c r="U3" s="49"/>
      <c r="V3" s="49"/>
      <c r="W3" s="50"/>
      <c r="X3" s="50"/>
      <c r="Y3" s="50"/>
    </row>
    <row r="4" spans="1:25" x14ac:dyDescent="0.25">
      <c r="A4" s="2" t="s">
        <v>1</v>
      </c>
      <c r="P4" s="68"/>
      <c r="Q4" s="68"/>
      <c r="R4" s="68"/>
      <c r="S4" s="68"/>
    </row>
    <row r="5" spans="1:25" x14ac:dyDescent="0.25">
      <c r="P5"/>
      <c r="Q5" s="68"/>
      <c r="R5" s="68"/>
      <c r="S5" s="68"/>
    </row>
    <row r="6" spans="1:25" x14ac:dyDescent="0.25">
      <c r="A6" t="s">
        <v>3</v>
      </c>
      <c r="B6" s="25">
        <v>40000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21500</v>
      </c>
      <c r="L6" s="25">
        <v>0</v>
      </c>
      <c r="M6" s="25">
        <v>61500</v>
      </c>
      <c r="O6" s="25">
        <v>61500</v>
      </c>
      <c r="P6" s="68">
        <v>0</v>
      </c>
      <c r="Q6" s="68">
        <v>0</v>
      </c>
      <c r="R6" s="68">
        <v>0</v>
      </c>
      <c r="S6" s="68">
        <v>0</v>
      </c>
      <c r="T6" s="25">
        <v>61500</v>
      </c>
    </row>
    <row r="7" spans="1:25" x14ac:dyDescent="0.25">
      <c r="A7" t="s">
        <v>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O7" s="25">
        <v>0</v>
      </c>
      <c r="P7" s="68">
        <v>0</v>
      </c>
      <c r="Q7" s="68">
        <v>0</v>
      </c>
      <c r="R7" s="68">
        <v>0</v>
      </c>
      <c r="S7" s="68">
        <v>0</v>
      </c>
      <c r="T7" s="25">
        <v>0</v>
      </c>
    </row>
    <row r="8" spans="1:25" x14ac:dyDescent="0.25">
      <c r="A8" t="s">
        <v>6</v>
      </c>
      <c r="B8" s="25">
        <v>0</v>
      </c>
      <c r="C8" s="25">
        <v>0</v>
      </c>
      <c r="D8" s="25">
        <v>0</v>
      </c>
      <c r="E8" s="25">
        <v>0</v>
      </c>
      <c r="F8" s="71">
        <v>1400</v>
      </c>
      <c r="G8" s="25">
        <v>116460</v>
      </c>
      <c r="H8" s="25">
        <v>125570</v>
      </c>
      <c r="I8" s="25">
        <v>0</v>
      </c>
      <c r="J8" s="25">
        <v>0</v>
      </c>
      <c r="K8" s="25">
        <v>0</v>
      </c>
      <c r="L8" s="25">
        <v>0</v>
      </c>
      <c r="M8" s="25">
        <v>243430</v>
      </c>
      <c r="O8" s="25">
        <v>243430</v>
      </c>
      <c r="P8" s="68">
        <v>0</v>
      </c>
      <c r="Q8" s="68">
        <v>0</v>
      </c>
      <c r="R8" s="68">
        <v>0</v>
      </c>
      <c r="S8" s="68">
        <v>0</v>
      </c>
      <c r="T8" s="25">
        <v>243430</v>
      </c>
    </row>
    <row r="9" spans="1:25" x14ac:dyDescent="0.25">
      <c r="A9" t="s">
        <v>7</v>
      </c>
      <c r="B9" s="25">
        <v>120000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7000</v>
      </c>
      <c r="M9" s="25">
        <v>127000</v>
      </c>
      <c r="O9" s="25">
        <v>127000</v>
      </c>
      <c r="P9" s="68">
        <v>0</v>
      </c>
      <c r="Q9" s="68">
        <v>0</v>
      </c>
      <c r="R9" s="68">
        <v>0</v>
      </c>
      <c r="S9" s="68">
        <v>0</v>
      </c>
      <c r="T9" s="25">
        <v>127000</v>
      </c>
    </row>
    <row r="10" spans="1:25" x14ac:dyDescent="0.25">
      <c r="A10" t="s">
        <v>8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20000</v>
      </c>
      <c r="M10" s="25">
        <v>20000</v>
      </c>
      <c r="O10" s="25">
        <v>20000</v>
      </c>
      <c r="P10" s="68">
        <v>0</v>
      </c>
      <c r="Q10" s="68">
        <v>0</v>
      </c>
      <c r="R10" s="68">
        <v>0</v>
      </c>
      <c r="S10" s="68">
        <v>0</v>
      </c>
      <c r="T10" s="25">
        <v>20000</v>
      </c>
    </row>
    <row r="11" spans="1:25" x14ac:dyDescent="0.25">
      <c r="A11" t="s">
        <v>10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71">
        <v>350000</v>
      </c>
      <c r="J11" s="25">
        <v>0</v>
      </c>
      <c r="K11" s="25">
        <v>0</v>
      </c>
      <c r="L11" s="25">
        <v>0</v>
      </c>
      <c r="M11" s="25">
        <v>350000</v>
      </c>
      <c r="O11" s="25">
        <v>350000</v>
      </c>
      <c r="P11" s="68">
        <v>0</v>
      </c>
      <c r="Q11" s="68">
        <v>0</v>
      </c>
      <c r="R11" s="68">
        <v>0</v>
      </c>
      <c r="S11" s="68">
        <v>0</v>
      </c>
      <c r="T11" s="25">
        <v>350000</v>
      </c>
    </row>
    <row r="12" spans="1:25" x14ac:dyDescent="0.25">
      <c r="A12" t="s">
        <v>11</v>
      </c>
      <c r="B12" s="25">
        <v>0</v>
      </c>
      <c r="C12" s="25">
        <v>0</v>
      </c>
      <c r="D12" s="25">
        <v>0</v>
      </c>
      <c r="E12" s="25">
        <v>0</v>
      </c>
      <c r="F12" s="25">
        <v>150</v>
      </c>
      <c r="G12" s="25">
        <v>70</v>
      </c>
      <c r="H12" s="25">
        <v>2300</v>
      </c>
      <c r="I12" s="25">
        <v>1600</v>
      </c>
      <c r="J12" s="25">
        <v>0</v>
      </c>
      <c r="K12" s="25">
        <v>0</v>
      </c>
      <c r="L12" s="25">
        <v>500</v>
      </c>
      <c r="M12" s="25">
        <v>4620</v>
      </c>
      <c r="O12" s="25">
        <v>4620</v>
      </c>
      <c r="P12" s="68">
        <v>0</v>
      </c>
      <c r="Q12" s="68">
        <v>0</v>
      </c>
      <c r="R12" s="68">
        <v>0</v>
      </c>
      <c r="S12" s="68">
        <v>0</v>
      </c>
      <c r="T12" s="25">
        <v>4620</v>
      </c>
    </row>
    <row r="13" spans="1:25" x14ac:dyDescent="0.25">
      <c r="A13" t="s">
        <v>12</v>
      </c>
      <c r="B13" s="25">
        <v>126000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126000</v>
      </c>
      <c r="O13" s="25">
        <v>126000</v>
      </c>
      <c r="P13" s="68">
        <v>0</v>
      </c>
      <c r="Q13" s="68">
        <v>0</v>
      </c>
      <c r="R13" s="68">
        <v>1420</v>
      </c>
      <c r="S13" s="68">
        <v>1420</v>
      </c>
      <c r="T13" s="25">
        <v>127420</v>
      </c>
    </row>
    <row r="14" spans="1:25" x14ac:dyDescent="0.25">
      <c r="A14" t="s">
        <v>13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23300</v>
      </c>
      <c r="L14" s="25">
        <v>0</v>
      </c>
      <c r="M14" s="25">
        <v>23300</v>
      </c>
      <c r="O14" s="25">
        <v>23300</v>
      </c>
      <c r="P14" s="68">
        <v>3400</v>
      </c>
      <c r="Q14" s="68">
        <v>0</v>
      </c>
      <c r="R14" s="68">
        <v>0</v>
      </c>
      <c r="S14" s="68">
        <v>3400</v>
      </c>
      <c r="T14" s="25">
        <v>26700</v>
      </c>
    </row>
    <row r="15" spans="1:25" x14ac:dyDescent="0.25">
      <c r="A15" t="s">
        <v>64</v>
      </c>
      <c r="B15" s="98">
        <v>0</v>
      </c>
      <c r="C15" s="25">
        <v>0</v>
      </c>
      <c r="D15" s="98">
        <v>0</v>
      </c>
      <c r="E15" s="98">
        <v>0</v>
      </c>
      <c r="F15" s="98">
        <v>0</v>
      </c>
      <c r="G15" s="98">
        <v>0</v>
      </c>
      <c r="H15" s="98">
        <v>0</v>
      </c>
      <c r="I15" s="98">
        <v>0</v>
      </c>
      <c r="J15" s="98">
        <v>0</v>
      </c>
      <c r="K15" s="98">
        <v>0</v>
      </c>
      <c r="L15" s="98">
        <v>0</v>
      </c>
      <c r="M15" s="25">
        <v>0</v>
      </c>
      <c r="O15" s="25">
        <v>0</v>
      </c>
      <c r="P15" s="144">
        <v>74752.271477250004</v>
      </c>
      <c r="Q15" s="144">
        <v>214112.30328339999</v>
      </c>
      <c r="R15" s="144">
        <v>281567.91124874569</v>
      </c>
      <c r="S15" s="68">
        <v>570432.48600939568</v>
      </c>
      <c r="T15" s="25">
        <v>570432.48600939568</v>
      </c>
      <c r="U15" s="19"/>
      <c r="V15" s="19"/>
    </row>
    <row r="16" spans="1:25" x14ac:dyDescent="0.25">
      <c r="A16" s="26" t="s">
        <v>78</v>
      </c>
      <c r="B16" s="99">
        <v>0</v>
      </c>
      <c r="C16" s="99">
        <v>75000</v>
      </c>
      <c r="D16" s="99">
        <v>0</v>
      </c>
      <c r="E16" s="99">
        <v>0</v>
      </c>
      <c r="F16" s="99">
        <v>0</v>
      </c>
      <c r="G16" s="99">
        <v>0</v>
      </c>
      <c r="H16" s="99">
        <v>0</v>
      </c>
      <c r="I16" s="99">
        <v>0</v>
      </c>
      <c r="J16" s="99"/>
      <c r="K16" s="99">
        <v>0</v>
      </c>
      <c r="L16" s="99">
        <v>0</v>
      </c>
      <c r="M16" s="99">
        <v>75000</v>
      </c>
      <c r="N16" s="99"/>
      <c r="O16" s="25">
        <v>75000</v>
      </c>
      <c r="P16" s="145">
        <v>0</v>
      </c>
      <c r="Q16" s="145">
        <v>0</v>
      </c>
      <c r="R16" s="145">
        <v>0</v>
      </c>
      <c r="S16" s="68">
        <v>0</v>
      </c>
      <c r="T16" s="99">
        <v>75000</v>
      </c>
    </row>
    <row r="17" spans="1:25" x14ac:dyDescent="0.25">
      <c r="A17" t="s">
        <v>15</v>
      </c>
      <c r="P17" s="68"/>
      <c r="Q17" s="68"/>
      <c r="R17" s="68"/>
      <c r="S17" s="68"/>
    </row>
    <row r="18" spans="1:25" ht="13.8" thickBot="1" x14ac:dyDescent="0.3">
      <c r="A18" s="2" t="s">
        <v>16</v>
      </c>
      <c r="B18" s="69">
        <v>286000</v>
      </c>
      <c r="C18" s="69">
        <v>75000</v>
      </c>
      <c r="D18" s="69">
        <v>0</v>
      </c>
      <c r="E18" s="69">
        <v>0</v>
      </c>
      <c r="F18" s="69">
        <v>1550</v>
      </c>
      <c r="G18" s="69">
        <v>116530</v>
      </c>
      <c r="H18" s="69">
        <v>127870</v>
      </c>
      <c r="I18" s="69">
        <v>351600</v>
      </c>
      <c r="J18" s="69">
        <v>0</v>
      </c>
      <c r="K18" s="69">
        <v>44800</v>
      </c>
      <c r="L18" s="69">
        <v>27500</v>
      </c>
      <c r="M18" s="70">
        <v>1030850</v>
      </c>
      <c r="N18" s="70"/>
      <c r="O18" s="70">
        <v>1030850</v>
      </c>
      <c r="P18" s="146">
        <v>78152.271477250004</v>
      </c>
      <c r="Q18" s="146">
        <v>214112.30328339999</v>
      </c>
      <c r="R18" s="146">
        <v>282987.91124874569</v>
      </c>
      <c r="S18" s="147">
        <v>575252.48600939568</v>
      </c>
      <c r="T18" s="70">
        <v>1606102.4860093957</v>
      </c>
    </row>
    <row r="19" spans="1:25" x14ac:dyDescent="0.25">
      <c r="M19" s="25">
        <v>1030850</v>
      </c>
      <c r="P19" s="68"/>
      <c r="Q19" s="68"/>
      <c r="R19" s="68"/>
      <c r="S19" s="68">
        <v>575252.48600939568</v>
      </c>
    </row>
    <row r="20" spans="1:25" x14ac:dyDescent="0.25">
      <c r="L20" s="71" t="s">
        <v>75</v>
      </c>
      <c r="M20" s="25">
        <v>0</v>
      </c>
      <c r="P20" s="68"/>
      <c r="Q20" s="68"/>
      <c r="R20" s="68" t="s">
        <v>75</v>
      </c>
      <c r="S20" s="68">
        <v>0</v>
      </c>
    </row>
    <row r="21" spans="1:25" x14ac:dyDescent="0.25">
      <c r="A21" s="2" t="s">
        <v>17</v>
      </c>
      <c r="P21" s="68"/>
      <c r="Q21" s="68"/>
      <c r="R21" s="68"/>
      <c r="S21" s="68"/>
    </row>
    <row r="22" spans="1:25" x14ac:dyDescent="0.25">
      <c r="P22" s="68"/>
      <c r="Q22" s="68"/>
      <c r="R22" s="68"/>
      <c r="S22" s="68"/>
    </row>
    <row r="23" spans="1:25" x14ac:dyDescent="0.25">
      <c r="A23" s="26" t="s">
        <v>18</v>
      </c>
      <c r="B23" s="25">
        <v>1260.6033</v>
      </c>
      <c r="C23" s="25">
        <v>0</v>
      </c>
      <c r="D23" s="25">
        <v>0</v>
      </c>
      <c r="E23" s="25">
        <v>0</v>
      </c>
      <c r="F23" s="25">
        <v>171</v>
      </c>
      <c r="G23" s="25">
        <v>1394.97855</v>
      </c>
      <c r="H23" s="25">
        <v>1394.97855</v>
      </c>
      <c r="I23" s="25">
        <v>342</v>
      </c>
      <c r="J23" s="25">
        <v>0</v>
      </c>
      <c r="K23" s="25">
        <v>4139.1674999999996</v>
      </c>
      <c r="L23" s="25">
        <v>4032.1325700000002</v>
      </c>
      <c r="M23" s="25">
        <v>12734.86047</v>
      </c>
      <c r="O23" s="25">
        <v>12734.86047</v>
      </c>
      <c r="P23" s="68">
        <v>2344.12869</v>
      </c>
      <c r="Q23" s="68">
        <v>10430.624879999999</v>
      </c>
      <c r="R23" s="68">
        <v>2817.5793600000002</v>
      </c>
      <c r="S23" s="68">
        <v>15592.332929999999</v>
      </c>
      <c r="T23" s="25">
        <v>28327.193399999996</v>
      </c>
      <c r="U23" s="11">
        <v>0</v>
      </c>
      <c r="V23" s="15"/>
    </row>
    <row r="24" spans="1:25" x14ac:dyDescent="0.25">
      <c r="A24" s="26" t="s">
        <v>19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3700</v>
      </c>
      <c r="M24" s="25">
        <v>3700</v>
      </c>
      <c r="N24" s="25">
        <v>1881.7195397132075</v>
      </c>
      <c r="O24" s="25">
        <v>1818.2804602867925</v>
      </c>
      <c r="P24" s="68">
        <v>0</v>
      </c>
      <c r="Q24" s="68">
        <v>0</v>
      </c>
      <c r="R24" s="68">
        <v>1881.7195397132075</v>
      </c>
      <c r="S24" s="68">
        <v>1881.7195397132075</v>
      </c>
      <c r="T24" s="25">
        <v>3700</v>
      </c>
      <c r="W24" s="11"/>
      <c r="X24" s="11"/>
      <c r="Y24" s="11"/>
    </row>
    <row r="25" spans="1:25" x14ac:dyDescent="0.25">
      <c r="A25" s="26" t="s">
        <v>20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O25" s="25">
        <v>0</v>
      </c>
      <c r="P25" s="68">
        <v>0</v>
      </c>
      <c r="Q25" s="68">
        <v>0</v>
      </c>
      <c r="R25" s="68">
        <v>0</v>
      </c>
      <c r="S25" s="68">
        <v>0</v>
      </c>
      <c r="T25" s="25">
        <v>0</v>
      </c>
      <c r="W25" s="11"/>
      <c r="X25" s="11"/>
      <c r="Y25" s="11"/>
    </row>
    <row r="26" spans="1:25" x14ac:dyDescent="0.25">
      <c r="A26" s="26" t="s">
        <v>21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22500</v>
      </c>
      <c r="M26" s="25">
        <v>22500</v>
      </c>
      <c r="O26" s="25">
        <v>22500</v>
      </c>
      <c r="P26" s="68">
        <v>0</v>
      </c>
      <c r="Q26" s="68">
        <v>0</v>
      </c>
      <c r="R26" s="68">
        <v>0</v>
      </c>
      <c r="S26" s="68">
        <v>0</v>
      </c>
      <c r="T26" s="25">
        <v>22500</v>
      </c>
      <c r="W26" s="11"/>
      <c r="X26" s="11"/>
      <c r="Y26" s="11"/>
    </row>
    <row r="27" spans="1:25" x14ac:dyDescent="0.25">
      <c r="A27" s="26" t="s">
        <v>22</v>
      </c>
      <c r="B27" s="25">
        <v>1000</v>
      </c>
      <c r="C27" s="25">
        <v>0</v>
      </c>
      <c r="D27" s="25">
        <v>0</v>
      </c>
      <c r="E27" s="25">
        <v>0</v>
      </c>
      <c r="F27" s="25">
        <v>5000</v>
      </c>
      <c r="G27" s="25">
        <v>3100</v>
      </c>
      <c r="H27" s="25">
        <v>18000</v>
      </c>
      <c r="I27" s="25">
        <v>0</v>
      </c>
      <c r="J27" s="25">
        <v>0</v>
      </c>
      <c r="K27" s="25">
        <v>0</v>
      </c>
      <c r="L27" s="25">
        <v>0</v>
      </c>
      <c r="M27" s="25">
        <v>27100</v>
      </c>
      <c r="O27" s="25">
        <v>27100</v>
      </c>
      <c r="P27" s="68">
        <v>0</v>
      </c>
      <c r="Q27" s="68">
        <v>0</v>
      </c>
      <c r="R27" s="68">
        <v>0</v>
      </c>
      <c r="S27" s="68">
        <v>0</v>
      </c>
      <c r="T27" s="25">
        <v>27100</v>
      </c>
      <c r="W27" s="11"/>
      <c r="X27" s="11"/>
      <c r="Y27" s="11"/>
    </row>
    <row r="28" spans="1:25" x14ac:dyDescent="0.25">
      <c r="A28" s="26" t="s">
        <v>23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2600</v>
      </c>
      <c r="M28" s="25">
        <v>2600</v>
      </c>
      <c r="O28" s="25">
        <v>2600</v>
      </c>
      <c r="P28" s="68">
        <v>0</v>
      </c>
      <c r="Q28" s="68">
        <v>0</v>
      </c>
      <c r="R28" s="68">
        <v>0</v>
      </c>
      <c r="S28" s="68">
        <v>0</v>
      </c>
      <c r="T28" s="25">
        <v>2600</v>
      </c>
      <c r="W28" s="11"/>
      <c r="X28" s="11"/>
      <c r="Y28" s="11"/>
    </row>
    <row r="29" spans="1:25" x14ac:dyDescent="0.25">
      <c r="A29" s="26" t="s">
        <v>24</v>
      </c>
      <c r="B29" s="25">
        <v>4000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22500</v>
      </c>
      <c r="M29" s="25">
        <v>26500</v>
      </c>
      <c r="O29" s="25">
        <v>26500</v>
      </c>
      <c r="P29" s="68">
        <v>0</v>
      </c>
      <c r="Q29" s="68">
        <v>0</v>
      </c>
      <c r="R29" s="68">
        <v>0</v>
      </c>
      <c r="S29" s="68">
        <v>0</v>
      </c>
      <c r="T29" s="25">
        <v>26500</v>
      </c>
      <c r="W29" s="11"/>
      <c r="X29" s="11"/>
      <c r="Y29" s="11"/>
    </row>
    <row r="30" spans="1:25" x14ac:dyDescent="0.25">
      <c r="A30" s="26" t="s">
        <v>25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68">
        <v>0</v>
      </c>
      <c r="Q30" s="68">
        <v>0</v>
      </c>
      <c r="R30" s="68">
        <v>0</v>
      </c>
      <c r="S30" s="68">
        <v>0</v>
      </c>
      <c r="T30" s="25">
        <v>0</v>
      </c>
      <c r="W30" s="11"/>
      <c r="X30" s="11"/>
      <c r="Y30" s="11"/>
    </row>
    <row r="31" spans="1:25" x14ac:dyDescent="0.25">
      <c r="A31" s="26" t="s">
        <v>26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O31" s="25">
        <v>0</v>
      </c>
      <c r="P31" s="68">
        <v>0</v>
      </c>
      <c r="Q31" s="68">
        <v>0</v>
      </c>
      <c r="R31" s="68">
        <v>0</v>
      </c>
      <c r="S31" s="68">
        <v>0</v>
      </c>
      <c r="T31" s="25">
        <v>0</v>
      </c>
      <c r="W31" s="11"/>
      <c r="X31" s="11"/>
      <c r="Y31" s="11"/>
    </row>
    <row r="32" spans="1:25" x14ac:dyDescent="0.25">
      <c r="A32" s="26" t="s">
        <v>27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10000</v>
      </c>
      <c r="M32" s="25">
        <v>10000</v>
      </c>
      <c r="N32" s="25">
        <v>5085.7284857113718</v>
      </c>
      <c r="O32" s="25">
        <v>4914.2715142886282</v>
      </c>
      <c r="P32" s="68">
        <v>0</v>
      </c>
      <c r="Q32" s="68">
        <v>0</v>
      </c>
      <c r="R32" s="68">
        <v>5085.7284857113718</v>
      </c>
      <c r="S32" s="68">
        <v>5085.7284857113718</v>
      </c>
      <c r="T32" s="25">
        <v>10000</v>
      </c>
      <c r="W32" s="11"/>
      <c r="X32" s="11"/>
      <c r="Y32" s="11"/>
    </row>
    <row r="33" spans="1:25" x14ac:dyDescent="0.25">
      <c r="A33" s="26" t="s">
        <v>28</v>
      </c>
      <c r="B33" s="25">
        <v>0</v>
      </c>
      <c r="C33" s="25">
        <v>0</v>
      </c>
      <c r="D33" s="25">
        <v>0</v>
      </c>
      <c r="E33" s="71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M33" s="25">
        <v>0</v>
      </c>
      <c r="O33" s="25">
        <v>0</v>
      </c>
      <c r="P33" s="68">
        <v>0</v>
      </c>
      <c r="Q33" s="68">
        <v>0</v>
      </c>
      <c r="R33" s="68">
        <v>0</v>
      </c>
      <c r="S33" s="68">
        <v>0</v>
      </c>
      <c r="T33" s="25">
        <v>0</v>
      </c>
      <c r="W33" s="11"/>
      <c r="X33" s="11"/>
      <c r="Y33" s="11"/>
    </row>
    <row r="34" spans="1:25" x14ac:dyDescent="0.25">
      <c r="A34" s="26" t="s">
        <v>147</v>
      </c>
      <c r="B34" s="25">
        <v>40000</v>
      </c>
      <c r="E34" s="71">
        <v>0</v>
      </c>
      <c r="H34" s="25">
        <v>0</v>
      </c>
      <c r="M34" s="25">
        <v>40000</v>
      </c>
      <c r="N34" s="25">
        <v>0</v>
      </c>
      <c r="O34" s="25">
        <v>40000</v>
      </c>
      <c r="P34" s="68">
        <v>0</v>
      </c>
      <c r="Q34" s="68">
        <v>0</v>
      </c>
      <c r="R34" s="68">
        <v>0</v>
      </c>
      <c r="S34" s="68">
        <v>0</v>
      </c>
      <c r="T34" s="25">
        <v>40000</v>
      </c>
      <c r="W34" s="11"/>
      <c r="X34" s="11"/>
      <c r="Y34" s="11"/>
    </row>
    <row r="35" spans="1:25" x14ac:dyDescent="0.25">
      <c r="A35" s="26" t="s">
        <v>120</v>
      </c>
      <c r="B35" s="25">
        <v>0</v>
      </c>
      <c r="C35" s="25">
        <v>0</v>
      </c>
      <c r="D35" s="25">
        <v>0</v>
      </c>
      <c r="E35" s="71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210000</v>
      </c>
      <c r="M35" s="25">
        <v>210000</v>
      </c>
      <c r="N35" s="25">
        <v>75000</v>
      </c>
      <c r="O35" s="25">
        <v>135000</v>
      </c>
      <c r="P35" s="68">
        <v>0</v>
      </c>
      <c r="Q35" s="68">
        <v>0</v>
      </c>
      <c r="R35" s="68">
        <v>75000</v>
      </c>
      <c r="S35" s="68">
        <v>75000</v>
      </c>
      <c r="T35" s="25">
        <v>210000</v>
      </c>
      <c r="W35" s="11"/>
      <c r="X35" s="11"/>
      <c r="Y35" s="11"/>
    </row>
    <row r="36" spans="1:25" x14ac:dyDescent="0.25">
      <c r="A36" s="26" t="s">
        <v>29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12800</v>
      </c>
      <c r="M36" s="25">
        <v>12800</v>
      </c>
      <c r="N36" s="25">
        <v>6509.732461710556</v>
      </c>
      <c r="O36" s="25">
        <v>6290.267538289444</v>
      </c>
      <c r="P36" s="68">
        <v>0</v>
      </c>
      <c r="Q36" s="68">
        <v>0</v>
      </c>
      <c r="R36" s="68">
        <v>6509.732461710556</v>
      </c>
      <c r="S36" s="68">
        <v>6509.732461710556</v>
      </c>
      <c r="T36" s="25">
        <v>12800</v>
      </c>
      <c r="W36" s="11"/>
      <c r="X36" s="11"/>
      <c r="Y36" s="11"/>
    </row>
    <row r="37" spans="1:25" x14ac:dyDescent="0.25">
      <c r="A37" s="26" t="s">
        <v>30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68">
        <v>0</v>
      </c>
      <c r="Q37" s="68">
        <v>0</v>
      </c>
      <c r="R37" s="68">
        <v>0</v>
      </c>
      <c r="S37" s="68">
        <v>0</v>
      </c>
      <c r="T37" s="25">
        <v>0</v>
      </c>
      <c r="U37" s="51"/>
    </row>
    <row r="38" spans="1:25" x14ac:dyDescent="0.25">
      <c r="A38" s="26" t="s">
        <v>121</v>
      </c>
      <c r="B38" s="25">
        <v>0</v>
      </c>
      <c r="L38" s="25">
        <v>2880</v>
      </c>
      <c r="M38" s="25">
        <v>2880</v>
      </c>
      <c r="N38" s="118">
        <v>1440</v>
      </c>
      <c r="O38" s="25">
        <v>1440</v>
      </c>
      <c r="P38" s="68"/>
      <c r="Q38" s="68"/>
      <c r="R38" s="68">
        <v>1440</v>
      </c>
      <c r="S38" s="68">
        <v>1440</v>
      </c>
      <c r="T38" s="25">
        <v>2880</v>
      </c>
      <c r="U38" s="51"/>
    </row>
    <row r="39" spans="1:25" x14ac:dyDescent="0.25">
      <c r="A39" s="26" t="s">
        <v>31</v>
      </c>
      <c r="B39" s="25">
        <v>5000</v>
      </c>
      <c r="C39" s="71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5000</v>
      </c>
      <c r="N39" s="25">
        <v>0</v>
      </c>
      <c r="O39" s="25">
        <v>5000</v>
      </c>
      <c r="P39" s="68">
        <v>0</v>
      </c>
      <c r="Q39" s="68">
        <v>0</v>
      </c>
      <c r="R39" s="68">
        <v>0</v>
      </c>
      <c r="S39" s="68">
        <v>0</v>
      </c>
      <c r="T39" s="25">
        <v>5000</v>
      </c>
      <c r="W39" s="11"/>
      <c r="X39" s="11"/>
      <c r="Y39" s="11"/>
    </row>
    <row r="40" spans="1:25" x14ac:dyDescent="0.25">
      <c r="A40" s="26" t="s">
        <v>32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68">
        <v>0</v>
      </c>
      <c r="Q40" s="68">
        <v>0</v>
      </c>
      <c r="R40" s="68">
        <v>0</v>
      </c>
      <c r="S40" s="68">
        <v>0</v>
      </c>
      <c r="T40" s="25">
        <v>0</v>
      </c>
      <c r="W40" s="11"/>
      <c r="X40" s="11"/>
      <c r="Y40" s="11"/>
    </row>
    <row r="41" spans="1:25" x14ac:dyDescent="0.25">
      <c r="A41" s="26" t="s">
        <v>33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6000</v>
      </c>
      <c r="M41" s="25">
        <v>6000</v>
      </c>
      <c r="N41" s="25">
        <v>3051.4370914268229</v>
      </c>
      <c r="O41" s="25">
        <v>2948.5629085731771</v>
      </c>
      <c r="P41" s="68">
        <v>0</v>
      </c>
      <c r="Q41" s="68">
        <v>0</v>
      </c>
      <c r="R41" s="68">
        <v>3051.4370914268229</v>
      </c>
      <c r="S41" s="68">
        <v>3051.4370914268229</v>
      </c>
      <c r="T41" s="25">
        <v>6000</v>
      </c>
      <c r="W41" s="11"/>
      <c r="X41" s="11"/>
      <c r="Y41" s="11"/>
    </row>
    <row r="42" spans="1:25" x14ac:dyDescent="0.25">
      <c r="A42" s="26" t="s">
        <v>34</v>
      </c>
      <c r="B42" s="25">
        <v>79000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79000</v>
      </c>
      <c r="N42" s="25">
        <v>0</v>
      </c>
      <c r="O42" s="25">
        <v>79000</v>
      </c>
      <c r="P42" s="68">
        <v>0</v>
      </c>
      <c r="Q42" s="68">
        <v>0</v>
      </c>
      <c r="R42" s="68">
        <v>0</v>
      </c>
      <c r="S42" s="68">
        <v>0</v>
      </c>
      <c r="T42" s="25">
        <v>79000</v>
      </c>
      <c r="W42" s="11"/>
      <c r="X42" s="11"/>
      <c r="Y42" s="11"/>
    </row>
    <row r="43" spans="1:25" x14ac:dyDescent="0.25">
      <c r="A43" s="26" t="s">
        <v>35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18000</v>
      </c>
      <c r="M43" s="25">
        <v>18000</v>
      </c>
      <c r="N43" s="25">
        <v>9000</v>
      </c>
      <c r="O43" s="25">
        <v>12470.2</v>
      </c>
      <c r="P43" s="68">
        <v>0</v>
      </c>
      <c r="Q43" s="68">
        <v>0</v>
      </c>
      <c r="R43" s="68">
        <v>9000</v>
      </c>
      <c r="S43" s="68">
        <v>9000</v>
      </c>
      <c r="T43" s="25">
        <v>21470.2</v>
      </c>
      <c r="W43" s="11"/>
      <c r="X43" s="11"/>
      <c r="Y43" s="11"/>
    </row>
    <row r="44" spans="1:25" ht="12" customHeight="1" x14ac:dyDescent="0.25">
      <c r="A44" s="26" t="s">
        <v>122</v>
      </c>
      <c r="B44" s="25">
        <v>3000</v>
      </c>
      <c r="C44" s="25">
        <v>50000</v>
      </c>
      <c r="K44" s="25">
        <v>15600</v>
      </c>
      <c r="L44" s="25">
        <v>0</v>
      </c>
      <c r="M44" s="25">
        <v>68600</v>
      </c>
      <c r="O44" s="25">
        <v>68600</v>
      </c>
      <c r="P44" s="68">
        <v>0</v>
      </c>
      <c r="Q44" s="68">
        <v>0</v>
      </c>
      <c r="R44" s="68">
        <v>0</v>
      </c>
      <c r="S44" s="68">
        <v>0</v>
      </c>
      <c r="T44" s="25">
        <v>68600</v>
      </c>
      <c r="W44" s="11"/>
      <c r="X44" s="11"/>
      <c r="Y44" s="11"/>
    </row>
    <row r="45" spans="1:25" ht="12" customHeight="1" x14ac:dyDescent="0.25">
      <c r="A45" s="26" t="s">
        <v>123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O45" s="25">
        <v>0</v>
      </c>
      <c r="P45" s="68">
        <v>0</v>
      </c>
      <c r="Q45" s="68">
        <v>0</v>
      </c>
      <c r="R45" s="68">
        <v>0</v>
      </c>
      <c r="S45" s="68">
        <v>0</v>
      </c>
      <c r="T45" s="25">
        <v>0</v>
      </c>
      <c r="W45" s="11"/>
      <c r="X45" s="11"/>
      <c r="Y45" s="11"/>
    </row>
    <row r="46" spans="1:25" ht="12" customHeight="1" x14ac:dyDescent="0.25">
      <c r="A46" s="26" t="s">
        <v>124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O46" s="25">
        <v>0</v>
      </c>
      <c r="P46" s="68">
        <v>0</v>
      </c>
      <c r="Q46" s="68">
        <v>0</v>
      </c>
      <c r="R46" s="68">
        <v>0</v>
      </c>
      <c r="S46" s="68">
        <v>0</v>
      </c>
      <c r="T46" s="25">
        <v>0</v>
      </c>
      <c r="W46" s="11"/>
      <c r="X46" s="11"/>
      <c r="Y46" s="11"/>
    </row>
    <row r="47" spans="1:25" x14ac:dyDescent="0.25">
      <c r="A47" s="26" t="s">
        <v>79</v>
      </c>
      <c r="B47" s="25">
        <v>0</v>
      </c>
      <c r="C47" s="25">
        <v>0</v>
      </c>
      <c r="D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O47" s="25">
        <v>0</v>
      </c>
      <c r="P47" s="68">
        <v>0</v>
      </c>
      <c r="Q47" s="68">
        <v>0</v>
      </c>
      <c r="R47" s="68">
        <v>0</v>
      </c>
      <c r="S47" s="68">
        <v>0</v>
      </c>
      <c r="T47" s="25">
        <v>0</v>
      </c>
      <c r="W47" s="11"/>
      <c r="X47" s="11"/>
      <c r="Y47" s="11"/>
    </row>
    <row r="48" spans="1:25" x14ac:dyDescent="0.25">
      <c r="A48" s="26" t="s">
        <v>36</v>
      </c>
      <c r="B48" s="25">
        <v>6091.6920199999995</v>
      </c>
      <c r="C48" s="25">
        <v>0</v>
      </c>
      <c r="D48" s="25">
        <v>0</v>
      </c>
      <c r="E48" s="25">
        <v>0</v>
      </c>
      <c r="F48" s="25">
        <v>777.02790400000004</v>
      </c>
      <c r="G48" s="25">
        <v>4106.5728640000007</v>
      </c>
      <c r="H48" s="25">
        <v>4106.5728640000007</v>
      </c>
      <c r="I48" s="25">
        <v>9872.7737399999987</v>
      </c>
      <c r="J48" s="25">
        <v>0</v>
      </c>
      <c r="K48" s="25">
        <v>13511.655302000001</v>
      </c>
      <c r="L48" s="25">
        <v>14253.357447999999</v>
      </c>
      <c r="M48" s="25">
        <v>52719.652141999992</v>
      </c>
      <c r="O48" s="25">
        <v>52719.652141999992</v>
      </c>
      <c r="P48" s="68">
        <v>5550.2980959999995</v>
      </c>
      <c r="Q48" s="68">
        <v>12220.482832</v>
      </c>
      <c r="R48" s="68">
        <v>18316.779330000001</v>
      </c>
      <c r="S48" s="68">
        <v>36087.560257999998</v>
      </c>
      <c r="T48" s="25">
        <v>88807.212399999989</v>
      </c>
      <c r="U48" s="11">
        <v>0</v>
      </c>
      <c r="V48" s="15"/>
    </row>
    <row r="49" spans="1:25" x14ac:dyDescent="0.25">
      <c r="A49" s="26" t="s">
        <v>37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O49" s="25">
        <v>0</v>
      </c>
      <c r="P49" s="68">
        <v>0</v>
      </c>
      <c r="Q49" s="68">
        <v>0</v>
      </c>
      <c r="R49" s="68">
        <v>0</v>
      </c>
      <c r="S49" s="68">
        <v>0</v>
      </c>
      <c r="T49" s="25">
        <v>0</v>
      </c>
      <c r="W49" s="11"/>
      <c r="X49" s="11"/>
      <c r="Y49" s="11"/>
    </row>
    <row r="50" spans="1:25" x14ac:dyDescent="0.25">
      <c r="A50" s="26" t="s">
        <v>38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O50" s="25">
        <v>0</v>
      </c>
      <c r="P50" s="68">
        <v>0</v>
      </c>
      <c r="Q50" s="68">
        <v>0</v>
      </c>
      <c r="R50" s="68">
        <v>0</v>
      </c>
      <c r="S50" s="68">
        <v>0</v>
      </c>
      <c r="T50" s="25">
        <v>0</v>
      </c>
      <c r="W50" s="11"/>
      <c r="X50" s="11"/>
      <c r="Y50" s="11"/>
    </row>
    <row r="51" spans="1:25" x14ac:dyDescent="0.25">
      <c r="A51" s="26" t="s">
        <v>39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50000</v>
      </c>
      <c r="M51" s="25">
        <v>50000</v>
      </c>
      <c r="N51" s="25">
        <v>25428.642428556857</v>
      </c>
      <c r="O51" s="25">
        <v>24571.357571443143</v>
      </c>
      <c r="P51" s="68">
        <v>0</v>
      </c>
      <c r="Q51" s="68">
        <v>0</v>
      </c>
      <c r="R51" s="68">
        <v>25428.642428556857</v>
      </c>
      <c r="S51" s="68">
        <v>25428.642428556857</v>
      </c>
      <c r="T51" s="25">
        <v>50000</v>
      </c>
      <c r="W51" s="11"/>
      <c r="X51" s="11"/>
      <c r="Y51" s="11"/>
    </row>
    <row r="52" spans="1:25" x14ac:dyDescent="0.25">
      <c r="A52" s="26" t="s">
        <v>40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7500</v>
      </c>
      <c r="M52" s="25">
        <v>7500</v>
      </c>
      <c r="N52" s="25">
        <v>3814.2963642835289</v>
      </c>
      <c r="O52" s="25">
        <v>3685.7036357164711</v>
      </c>
      <c r="P52" s="68">
        <v>0</v>
      </c>
      <c r="Q52" s="68">
        <v>0</v>
      </c>
      <c r="R52" s="68">
        <v>3814.2963642835289</v>
      </c>
      <c r="S52" s="68">
        <v>3814.2963642835289</v>
      </c>
      <c r="T52" s="25">
        <v>7500</v>
      </c>
      <c r="W52" s="11"/>
      <c r="X52" s="11"/>
      <c r="Y52" s="11"/>
    </row>
    <row r="53" spans="1:25" x14ac:dyDescent="0.25">
      <c r="A53" s="26" t="s">
        <v>41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O53" s="25">
        <v>0</v>
      </c>
      <c r="P53" s="68">
        <v>0</v>
      </c>
      <c r="Q53" s="68">
        <v>0</v>
      </c>
      <c r="R53" s="68">
        <v>0</v>
      </c>
      <c r="S53" s="68">
        <v>0</v>
      </c>
      <c r="T53" s="25">
        <v>0</v>
      </c>
      <c r="W53" s="11"/>
      <c r="X53" s="11"/>
      <c r="Y53" s="11"/>
    </row>
    <row r="54" spans="1:25" x14ac:dyDescent="0.25">
      <c r="A54" s="26" t="s">
        <v>42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71">
        <v>0</v>
      </c>
      <c r="J54" s="25">
        <v>0</v>
      </c>
      <c r="K54" s="25">
        <v>0</v>
      </c>
      <c r="L54" s="25">
        <v>24500</v>
      </c>
      <c r="M54" s="25">
        <v>24500</v>
      </c>
      <c r="O54" s="25">
        <v>24500</v>
      </c>
      <c r="P54" s="68">
        <v>0</v>
      </c>
      <c r="Q54" s="68">
        <v>0</v>
      </c>
      <c r="R54" s="68">
        <v>0</v>
      </c>
      <c r="S54" s="68">
        <v>0</v>
      </c>
      <c r="T54" s="25">
        <v>24500</v>
      </c>
      <c r="W54" s="11"/>
      <c r="X54" s="11"/>
      <c r="Y54" s="11"/>
    </row>
    <row r="55" spans="1:25" x14ac:dyDescent="0.25">
      <c r="A55" s="26" t="s">
        <v>43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O55" s="25">
        <v>0</v>
      </c>
      <c r="P55" s="68">
        <v>0</v>
      </c>
      <c r="Q55" s="68">
        <v>0</v>
      </c>
      <c r="R55" s="68">
        <v>0</v>
      </c>
      <c r="S55" s="68">
        <v>0</v>
      </c>
      <c r="T55" s="25">
        <v>0</v>
      </c>
      <c r="W55" s="11"/>
      <c r="X55" s="11"/>
      <c r="Y55" s="11"/>
    </row>
    <row r="56" spans="1:25" x14ac:dyDescent="0.25">
      <c r="A56" s="26" t="s">
        <v>44</v>
      </c>
      <c r="B56" s="25">
        <v>4000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3000</v>
      </c>
      <c r="M56" s="25">
        <v>7000</v>
      </c>
      <c r="N56" s="25">
        <v>0</v>
      </c>
      <c r="O56" s="25">
        <v>7000</v>
      </c>
      <c r="P56" s="68">
        <v>0</v>
      </c>
      <c r="Q56" s="68">
        <v>0</v>
      </c>
      <c r="R56" s="68">
        <v>0</v>
      </c>
      <c r="S56" s="68">
        <v>0</v>
      </c>
      <c r="T56" s="25">
        <v>7000</v>
      </c>
      <c r="W56" s="11"/>
      <c r="X56" s="11"/>
      <c r="Y56" s="11"/>
    </row>
    <row r="57" spans="1:25" x14ac:dyDescent="0.25">
      <c r="A57" s="26" t="s">
        <v>45</v>
      </c>
      <c r="B57" s="25">
        <v>53200</v>
      </c>
      <c r="C57" s="25">
        <v>0</v>
      </c>
      <c r="D57" s="25">
        <v>0</v>
      </c>
      <c r="E57" s="25">
        <v>0</v>
      </c>
      <c r="F57" s="25">
        <v>0</v>
      </c>
      <c r="G57" s="25">
        <v>2500</v>
      </c>
      <c r="H57" s="25">
        <v>0</v>
      </c>
      <c r="I57" s="25">
        <v>1000</v>
      </c>
      <c r="J57" s="71">
        <v>0</v>
      </c>
      <c r="K57" s="25">
        <v>0</v>
      </c>
      <c r="L57" s="25">
        <v>6500</v>
      </c>
      <c r="M57" s="25">
        <v>63200</v>
      </c>
      <c r="N57" s="25">
        <v>0</v>
      </c>
      <c r="O57" s="25">
        <v>63200</v>
      </c>
      <c r="P57" s="68">
        <v>3200</v>
      </c>
      <c r="Q57" s="68">
        <v>0</v>
      </c>
      <c r="R57" s="68">
        <v>0</v>
      </c>
      <c r="S57" s="68">
        <v>3200</v>
      </c>
      <c r="T57" s="25">
        <v>66400</v>
      </c>
      <c r="W57" s="11"/>
      <c r="X57" s="11"/>
      <c r="Y57" s="11"/>
    </row>
    <row r="58" spans="1:25" x14ac:dyDescent="0.25">
      <c r="A58" s="26" t="s">
        <v>46</v>
      </c>
      <c r="B58" s="71">
        <v>5000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5000</v>
      </c>
      <c r="N58" s="25">
        <v>0</v>
      </c>
      <c r="O58" s="25">
        <v>5000</v>
      </c>
      <c r="P58" s="68">
        <v>0</v>
      </c>
      <c r="Q58" s="68">
        <v>0</v>
      </c>
      <c r="R58" s="68">
        <v>0</v>
      </c>
      <c r="S58" s="68">
        <v>0</v>
      </c>
      <c r="T58" s="25">
        <v>5000</v>
      </c>
      <c r="W58" s="11"/>
      <c r="X58" s="11"/>
      <c r="Y58" s="11"/>
    </row>
    <row r="59" spans="1:25" x14ac:dyDescent="0.25">
      <c r="A59" s="26" t="s">
        <v>47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9200</v>
      </c>
      <c r="M59" s="25">
        <v>9200</v>
      </c>
      <c r="N59" s="25">
        <v>4678.8702068544617</v>
      </c>
      <c r="O59" s="25">
        <v>4521.1297931455383</v>
      </c>
      <c r="P59" s="68">
        <v>0</v>
      </c>
      <c r="Q59" s="68">
        <v>0</v>
      </c>
      <c r="R59" s="68">
        <v>4678.8702068544617</v>
      </c>
      <c r="S59" s="68">
        <v>4678.8702068544617</v>
      </c>
      <c r="T59" s="25">
        <v>9200</v>
      </c>
      <c r="W59" s="11"/>
      <c r="X59" s="11"/>
      <c r="Y59" s="11"/>
    </row>
    <row r="60" spans="1:25" x14ac:dyDescent="0.25">
      <c r="A60" s="26" t="s">
        <v>48</v>
      </c>
      <c r="B60" s="25">
        <v>3219.1907625000003</v>
      </c>
      <c r="C60" s="25">
        <v>0</v>
      </c>
      <c r="D60" s="25">
        <v>0</v>
      </c>
      <c r="E60" s="25">
        <v>0</v>
      </c>
      <c r="F60" s="25">
        <v>448.84687410000004</v>
      </c>
      <c r="G60" s="25">
        <v>2124.1695253500002</v>
      </c>
      <c r="H60" s="25">
        <v>2124.1695253500002</v>
      </c>
      <c r="I60" s="25">
        <v>3934.3921694999999</v>
      </c>
      <c r="J60" s="25">
        <v>0</v>
      </c>
      <c r="K60" s="25">
        <v>6524.9698094999994</v>
      </c>
      <c r="L60" s="25">
        <v>6659.189648550001</v>
      </c>
      <c r="M60" s="25">
        <v>25034.92831485</v>
      </c>
      <c r="O60" s="25">
        <v>25034.92831485</v>
      </c>
      <c r="P60" s="68">
        <v>4729.8421912500007</v>
      </c>
      <c r="Q60" s="68">
        <v>13605.927971399999</v>
      </c>
      <c r="R60" s="68">
        <v>7572.6168075000005</v>
      </c>
      <c r="S60" s="68">
        <v>25908.386970150001</v>
      </c>
      <c r="T60" s="25">
        <v>50943.315285000004</v>
      </c>
      <c r="U60" s="11">
        <v>0</v>
      </c>
      <c r="V60" s="15"/>
    </row>
    <row r="61" spans="1:25" x14ac:dyDescent="0.25">
      <c r="A61" s="26" t="s">
        <v>49</v>
      </c>
      <c r="B61" s="25">
        <v>500</v>
      </c>
      <c r="D61" s="25">
        <v>0</v>
      </c>
      <c r="E61" s="25">
        <v>0</v>
      </c>
      <c r="F61" s="25">
        <v>200</v>
      </c>
      <c r="G61" s="25">
        <v>0</v>
      </c>
      <c r="H61" s="25">
        <v>100</v>
      </c>
      <c r="I61" s="25">
        <v>200</v>
      </c>
      <c r="J61" s="25">
        <v>0</v>
      </c>
      <c r="K61" s="25">
        <v>0</v>
      </c>
      <c r="L61" s="25">
        <v>7000</v>
      </c>
      <c r="M61" s="25">
        <v>8000</v>
      </c>
      <c r="N61" s="25">
        <v>0</v>
      </c>
      <c r="O61" s="25">
        <v>8000</v>
      </c>
      <c r="P61" s="68">
        <v>500</v>
      </c>
      <c r="Q61" s="68">
        <v>0</v>
      </c>
      <c r="R61" s="68">
        <v>0</v>
      </c>
      <c r="S61" s="68">
        <v>500</v>
      </c>
      <c r="T61" s="25">
        <v>8500</v>
      </c>
      <c r="W61" s="11"/>
      <c r="X61" s="11"/>
      <c r="Y61" s="11"/>
    </row>
    <row r="62" spans="1:25" x14ac:dyDescent="0.25">
      <c r="A62" s="26" t="s">
        <v>50</v>
      </c>
      <c r="B62" s="25">
        <v>3000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4000</v>
      </c>
      <c r="J62" s="25">
        <v>0</v>
      </c>
      <c r="K62" s="25">
        <v>0</v>
      </c>
      <c r="L62" s="25">
        <v>0</v>
      </c>
      <c r="M62" s="25">
        <v>7000</v>
      </c>
      <c r="N62" s="25">
        <v>0</v>
      </c>
      <c r="O62" s="25">
        <v>7000</v>
      </c>
      <c r="P62" s="68">
        <v>0</v>
      </c>
      <c r="Q62" s="68">
        <v>0</v>
      </c>
      <c r="R62" s="68">
        <v>0</v>
      </c>
      <c r="S62" s="68">
        <v>0</v>
      </c>
      <c r="T62" s="25">
        <v>7000</v>
      </c>
      <c r="W62" s="11"/>
      <c r="X62" s="11"/>
      <c r="Y62" s="11"/>
    </row>
    <row r="63" spans="1:25" x14ac:dyDescent="0.25">
      <c r="A63" s="26" t="s">
        <v>51</v>
      </c>
      <c r="B63" s="25">
        <v>3000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3000</v>
      </c>
      <c r="O63" s="25">
        <v>3000</v>
      </c>
      <c r="P63" s="68">
        <v>0</v>
      </c>
      <c r="Q63" s="68">
        <v>0</v>
      </c>
      <c r="R63" s="68">
        <v>0</v>
      </c>
      <c r="S63" s="68">
        <v>0</v>
      </c>
      <c r="T63" s="25">
        <v>3000</v>
      </c>
      <c r="W63" s="11"/>
      <c r="X63" s="11"/>
      <c r="Y63" s="11"/>
    </row>
    <row r="64" spans="1:25" x14ac:dyDescent="0.25">
      <c r="A64" s="26" t="s">
        <v>52</v>
      </c>
      <c r="B64" s="25">
        <v>42080.925000000003</v>
      </c>
      <c r="C64" s="25">
        <v>0</v>
      </c>
      <c r="D64" s="25">
        <v>0</v>
      </c>
      <c r="E64" s="25">
        <v>0</v>
      </c>
      <c r="F64" s="25">
        <v>5867.2794000000004</v>
      </c>
      <c r="G64" s="25">
        <v>27766.921900000001</v>
      </c>
      <c r="H64" s="25">
        <v>27766.921900000001</v>
      </c>
      <c r="I64" s="25">
        <v>51429.962999999996</v>
      </c>
      <c r="J64" s="25">
        <v>0</v>
      </c>
      <c r="K64" s="25">
        <v>85293.722999999998</v>
      </c>
      <c r="L64" s="25">
        <v>87048.2307</v>
      </c>
      <c r="M64" s="25">
        <v>327253.96490000002</v>
      </c>
      <c r="O64" s="25">
        <v>327253.96490000002</v>
      </c>
      <c r="P64" s="68">
        <v>61828.002500000002</v>
      </c>
      <c r="Q64" s="68">
        <v>177855.26759999999</v>
      </c>
      <c r="R64" s="68">
        <v>98988.455000000002</v>
      </c>
      <c r="S64" s="68">
        <v>338671.72509999998</v>
      </c>
      <c r="T64" s="25">
        <v>665925.68999999994</v>
      </c>
      <c r="U64" s="11">
        <v>0</v>
      </c>
      <c r="V64" s="15"/>
    </row>
    <row r="65" spans="1:25" x14ac:dyDescent="0.25">
      <c r="A65" s="26" t="s">
        <v>53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6500</v>
      </c>
      <c r="L65" s="25">
        <v>32000</v>
      </c>
      <c r="M65" s="25">
        <v>38500</v>
      </c>
      <c r="N65" s="25">
        <v>16274.331154276389</v>
      </c>
      <c r="O65" s="25">
        <v>22225.668845723609</v>
      </c>
      <c r="P65" s="68">
        <v>0</v>
      </c>
      <c r="Q65" s="68">
        <v>0</v>
      </c>
      <c r="R65" s="68">
        <v>16274.331154276389</v>
      </c>
      <c r="S65" s="68">
        <v>16274.331154276389</v>
      </c>
      <c r="T65" s="25">
        <v>38500</v>
      </c>
      <c r="W65" s="11"/>
      <c r="X65" s="11"/>
      <c r="Y65" s="11"/>
    </row>
    <row r="66" spans="1:25" ht="12" customHeight="1" x14ac:dyDescent="0.25">
      <c r="A66" s="26" t="s">
        <v>54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2650</v>
      </c>
      <c r="M66" s="25">
        <v>2650</v>
      </c>
      <c r="N66" s="25">
        <v>1347.7180487135136</v>
      </c>
      <c r="O66" s="25">
        <v>1302.2819512864864</v>
      </c>
      <c r="P66" s="68">
        <v>0</v>
      </c>
      <c r="Q66" s="68">
        <v>0</v>
      </c>
      <c r="R66" s="68">
        <v>1347.7180487135136</v>
      </c>
      <c r="S66" s="68">
        <v>1347.7180487135136</v>
      </c>
      <c r="T66" s="25">
        <v>2650</v>
      </c>
      <c r="W66" s="11"/>
      <c r="X66" s="11"/>
      <c r="Y66" s="11"/>
    </row>
    <row r="67" spans="1:25" x14ac:dyDescent="0.25">
      <c r="A67" s="26" t="s">
        <v>55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O67" s="25">
        <v>0</v>
      </c>
      <c r="P67" s="68">
        <v>0</v>
      </c>
      <c r="Q67" s="68">
        <v>0</v>
      </c>
      <c r="R67" s="68">
        <v>0</v>
      </c>
      <c r="S67" s="68">
        <v>0</v>
      </c>
      <c r="T67" s="25">
        <v>0</v>
      </c>
      <c r="W67" s="11"/>
      <c r="X67" s="11"/>
      <c r="Y67" s="11"/>
    </row>
    <row r="68" spans="1:25" x14ac:dyDescent="0.25">
      <c r="A68" s="26" t="s">
        <v>56</v>
      </c>
      <c r="B68" s="25">
        <v>0</v>
      </c>
      <c r="C68" s="25">
        <v>0</v>
      </c>
      <c r="D68" s="25">
        <v>0</v>
      </c>
      <c r="E68" s="25">
        <v>0</v>
      </c>
      <c r="F68" s="25">
        <v>900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3500</v>
      </c>
      <c r="M68" s="25">
        <v>4400</v>
      </c>
      <c r="N68" s="25">
        <v>1780.00496999898</v>
      </c>
      <c r="O68" s="25">
        <v>2619.99503000102</v>
      </c>
      <c r="P68" s="68">
        <v>0</v>
      </c>
      <c r="Q68" s="68">
        <v>0</v>
      </c>
      <c r="R68" s="68">
        <v>1780.00496999898</v>
      </c>
      <c r="S68" s="68">
        <v>1780.00496999898</v>
      </c>
      <c r="T68" s="25">
        <v>4400</v>
      </c>
      <c r="W68" s="11"/>
      <c r="X68" s="11"/>
      <c r="Y68" s="11"/>
    </row>
    <row r="69" spans="1:25" x14ac:dyDescent="0.25">
      <c r="A69" s="26" t="s">
        <v>57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O69" s="25">
        <v>0</v>
      </c>
      <c r="P69" s="68">
        <v>0</v>
      </c>
      <c r="Q69" s="68">
        <v>0</v>
      </c>
      <c r="R69" s="68">
        <v>0</v>
      </c>
      <c r="S69" s="68">
        <v>0</v>
      </c>
      <c r="T69" s="25">
        <v>0</v>
      </c>
      <c r="W69" s="11"/>
      <c r="X69" s="11"/>
      <c r="Y69" s="11"/>
    </row>
    <row r="70" spans="1:25" x14ac:dyDescent="0.25">
      <c r="C70" s="71"/>
      <c r="P70" s="68"/>
      <c r="Q70" s="68"/>
      <c r="R70" s="68"/>
      <c r="S70" s="68"/>
    </row>
    <row r="71" spans="1:25" ht="13.8" thickBot="1" x14ac:dyDescent="0.3">
      <c r="A71" s="2" t="s">
        <v>58</v>
      </c>
      <c r="B71" s="70">
        <v>253352.41108250001</v>
      </c>
      <c r="C71" s="70">
        <v>50000</v>
      </c>
      <c r="D71" s="70">
        <v>0</v>
      </c>
      <c r="E71" s="70">
        <v>0</v>
      </c>
      <c r="F71" s="70">
        <v>13364.154178100001</v>
      </c>
      <c r="G71" s="70">
        <v>40992.642839350003</v>
      </c>
      <c r="H71" s="70">
        <v>53492.642839350003</v>
      </c>
      <c r="I71" s="70">
        <v>70779.128909499996</v>
      </c>
      <c r="J71" s="70">
        <v>0</v>
      </c>
      <c r="K71" s="70">
        <v>131569.51561150001</v>
      </c>
      <c r="L71" s="70">
        <v>568822.91036654997</v>
      </c>
      <c r="M71" s="70">
        <v>1182373.4058268499</v>
      </c>
      <c r="N71" s="70">
        <v>155292.48075124572</v>
      </c>
      <c r="O71" s="70">
        <v>1030551.1250756043</v>
      </c>
      <c r="P71" s="147">
        <v>78152.271477250004</v>
      </c>
      <c r="Q71" s="147">
        <v>214112.30328339999</v>
      </c>
      <c r="R71" s="147">
        <v>282987.91124874569</v>
      </c>
      <c r="S71" s="147">
        <v>575252.48600939568</v>
      </c>
      <c r="T71" s="70">
        <v>1605803.611085</v>
      </c>
    </row>
    <row r="72" spans="1:25" x14ac:dyDescent="0.25">
      <c r="P72" s="68"/>
      <c r="Q72" s="68"/>
      <c r="R72" s="68"/>
      <c r="S72" s="68"/>
    </row>
    <row r="73" spans="1:25" ht="13.8" thickBot="1" x14ac:dyDescent="0.3">
      <c r="A73" s="2" t="s">
        <v>59</v>
      </c>
      <c r="B73" s="72">
        <v>32647.58891749999</v>
      </c>
      <c r="C73" s="72">
        <v>25000</v>
      </c>
      <c r="D73" s="72">
        <v>0</v>
      </c>
      <c r="E73" s="72">
        <v>0</v>
      </c>
      <c r="F73" s="72">
        <v>-11814.154178100001</v>
      </c>
      <c r="G73" s="72">
        <v>75537.35716064999</v>
      </c>
      <c r="H73" s="72">
        <v>74377.35716064999</v>
      </c>
      <c r="I73" s="72">
        <v>280820.87109050003</v>
      </c>
      <c r="J73" s="72">
        <v>0</v>
      </c>
      <c r="K73" s="72">
        <v>-86769.515611500014</v>
      </c>
      <c r="L73" s="72">
        <v>-541322.91036654997</v>
      </c>
      <c r="M73" s="72">
        <v>-151523.40582684986</v>
      </c>
      <c r="N73" s="72">
        <v>-155292.48075124572</v>
      </c>
      <c r="O73" s="72">
        <v>298.87492439569905</v>
      </c>
      <c r="P73" s="148">
        <v>0</v>
      </c>
      <c r="Q73" s="148">
        <v>0</v>
      </c>
      <c r="R73" s="148">
        <v>0</v>
      </c>
      <c r="S73" s="148">
        <v>0</v>
      </c>
      <c r="T73" s="72">
        <v>298.87492439569905</v>
      </c>
      <c r="U73" s="19"/>
      <c r="V73" s="19"/>
    </row>
    <row r="74" spans="1:25" ht="13.8" thickTop="1" x14ac:dyDescent="0.25"/>
    <row r="75" spans="1:25" x14ac:dyDescent="0.25">
      <c r="L75" s="73"/>
      <c r="M75" s="73"/>
      <c r="N75" s="73"/>
      <c r="O75" s="73"/>
      <c r="S75" s="25" t="s">
        <v>74</v>
      </c>
      <c r="T75" s="73"/>
      <c r="U75" s="20"/>
      <c r="V75" s="20"/>
    </row>
    <row r="76" spans="1:25" x14ac:dyDescent="0.25">
      <c r="A76" s="26" t="s">
        <v>80</v>
      </c>
      <c r="B76" s="73">
        <v>200700.00000000006</v>
      </c>
      <c r="C76" s="73">
        <v>50000</v>
      </c>
      <c r="D76" s="73">
        <v>0</v>
      </c>
      <c r="E76" s="73">
        <v>0</v>
      </c>
      <c r="F76" s="73">
        <v>6100.0000000000018</v>
      </c>
      <c r="G76" s="73">
        <v>5600.0000000000009</v>
      </c>
      <c r="H76" s="73">
        <v>18100</v>
      </c>
      <c r="I76" s="73">
        <v>5200.0000000000018</v>
      </c>
      <c r="J76" s="73">
        <v>0</v>
      </c>
      <c r="K76" s="73">
        <v>22100.000000000018</v>
      </c>
      <c r="L76" s="73">
        <v>456829.99999999994</v>
      </c>
      <c r="M76" s="25">
        <v>764630</v>
      </c>
      <c r="P76" s="73" t="e">
        <v>#REF!</v>
      </c>
      <c r="Q76" s="71" t="s">
        <v>81</v>
      </c>
      <c r="S76" s="25" t="s">
        <v>149</v>
      </c>
      <c r="T76" s="25">
        <v>416260.00525814993</v>
      </c>
      <c r="U76" s="51"/>
    </row>
    <row r="77" spans="1:25" x14ac:dyDescent="0.25">
      <c r="S77" s="25" t="s">
        <v>153</v>
      </c>
      <c r="T77" s="25">
        <v>0</v>
      </c>
    </row>
    <row r="78" spans="1:25" x14ac:dyDescent="0.25">
      <c r="A78" s="26" t="s">
        <v>82</v>
      </c>
      <c r="B78" s="25">
        <v>85299.999999999942</v>
      </c>
      <c r="C78" s="25">
        <v>25000</v>
      </c>
      <c r="D78" s="25">
        <v>0</v>
      </c>
      <c r="E78" s="25">
        <v>0</v>
      </c>
      <c r="F78" s="25">
        <v>-4550.0000000000018</v>
      </c>
      <c r="G78" s="25">
        <v>110930</v>
      </c>
      <c r="H78" s="25">
        <v>109770</v>
      </c>
      <c r="I78" s="25">
        <v>346400</v>
      </c>
      <c r="J78" s="25">
        <v>0</v>
      </c>
      <c r="K78" s="25">
        <v>22699.999999999982</v>
      </c>
      <c r="L78" s="25">
        <v>-429329.99999999994</v>
      </c>
      <c r="M78" s="25">
        <v>266220.00000000006</v>
      </c>
      <c r="S78" s="25" t="s">
        <v>156</v>
      </c>
      <c r="T78" s="25">
        <v>3700</v>
      </c>
    </row>
    <row r="79" spans="1:25" x14ac:dyDescent="0.25">
      <c r="S79" s="25" t="s">
        <v>150</v>
      </c>
      <c r="T79" s="25">
        <v>75000</v>
      </c>
    </row>
    <row r="80" spans="1:25" x14ac:dyDescent="0.25">
      <c r="A80" s="26" t="s">
        <v>83</v>
      </c>
      <c r="B80" s="25">
        <v>52652.411082500003</v>
      </c>
      <c r="C80" s="25">
        <v>0</v>
      </c>
      <c r="D80" s="25">
        <v>0</v>
      </c>
      <c r="E80" s="25">
        <v>0</v>
      </c>
      <c r="F80" s="25">
        <v>7264.1541781000005</v>
      </c>
      <c r="G80" s="25">
        <v>35392.642839350003</v>
      </c>
      <c r="H80" s="25">
        <v>35392.642839350003</v>
      </c>
      <c r="I80" s="25">
        <v>65579.128909499996</v>
      </c>
      <c r="J80" s="25">
        <v>0</v>
      </c>
      <c r="K80" s="25">
        <v>109469.5156115</v>
      </c>
      <c r="L80" s="25">
        <v>111992.91036655</v>
      </c>
      <c r="M80" s="25">
        <v>417743.40582684998</v>
      </c>
      <c r="S80" s="25" t="s">
        <v>151</v>
      </c>
      <c r="T80" s="25">
        <v>0</v>
      </c>
      <c r="U80" s="11" t="s">
        <v>152</v>
      </c>
    </row>
    <row r="81" spans="1:21" x14ac:dyDescent="0.25">
      <c r="S81" s="25" t="s">
        <v>154</v>
      </c>
      <c r="T81" s="25">
        <v>80292.480751245719</v>
      </c>
      <c r="U81" s="51"/>
    </row>
    <row r="82" spans="1:21" ht="13.8" thickBot="1" x14ac:dyDescent="0.3">
      <c r="A82" s="26" t="s">
        <v>84</v>
      </c>
      <c r="B82" s="25">
        <v>253352.41108250007</v>
      </c>
      <c r="C82" s="25">
        <v>50000</v>
      </c>
      <c r="D82" s="25">
        <v>0</v>
      </c>
      <c r="E82" s="25">
        <v>0</v>
      </c>
      <c r="F82" s="25">
        <v>13364.154178100001</v>
      </c>
      <c r="G82" s="25">
        <v>40992.642839350003</v>
      </c>
      <c r="H82" s="25">
        <v>53492.642839350003</v>
      </c>
      <c r="I82" s="25">
        <v>70779.128909499996</v>
      </c>
      <c r="J82" s="25">
        <v>0</v>
      </c>
      <c r="K82" s="25">
        <v>131569.51561150001</v>
      </c>
      <c r="L82" s="25">
        <v>568822.91036654997</v>
      </c>
      <c r="M82" s="25">
        <v>1182373.4058268499</v>
      </c>
      <c r="S82" s="25" t="s">
        <v>76</v>
      </c>
      <c r="T82" s="72">
        <v>575252.48600939568</v>
      </c>
      <c r="U82" s="51"/>
    </row>
    <row r="83" spans="1:21" ht="13.8" thickTop="1" x14ac:dyDescent="0.25">
      <c r="A83" s="1"/>
      <c r="T83" s="25">
        <v>0</v>
      </c>
    </row>
    <row r="84" spans="1:21" x14ac:dyDescent="0.25">
      <c r="A84" s="27" t="s">
        <v>85</v>
      </c>
      <c r="L84" s="25">
        <v>0</v>
      </c>
      <c r="M84" s="25">
        <v>0</v>
      </c>
    </row>
    <row r="85" spans="1:21" x14ac:dyDescent="0.25">
      <c r="A85" s="1"/>
    </row>
    <row r="86" spans="1:21" x14ac:dyDescent="0.25">
      <c r="A86" s="27" t="s">
        <v>86</v>
      </c>
      <c r="B86" s="25">
        <v>32647.588917499932</v>
      </c>
      <c r="C86" s="25">
        <v>25000</v>
      </c>
      <c r="D86" s="25">
        <v>0</v>
      </c>
      <c r="E86" s="25">
        <v>0</v>
      </c>
      <c r="F86" s="25">
        <v>-11814.154178100001</v>
      </c>
      <c r="G86" s="25">
        <v>75537.35716064999</v>
      </c>
      <c r="H86" s="25">
        <v>74377.35716064999</v>
      </c>
      <c r="I86" s="25">
        <v>280820.87109050003</v>
      </c>
      <c r="J86" s="25">
        <v>0</v>
      </c>
      <c r="K86" s="25">
        <v>-86769.515611500014</v>
      </c>
      <c r="L86" s="25">
        <v>-541322.91036654997</v>
      </c>
      <c r="M86" s="25">
        <v>-151523.40582685004</v>
      </c>
    </row>
    <row r="87" spans="1:21" x14ac:dyDescent="0.25">
      <c r="A87" s="1"/>
    </row>
    <row r="91" spans="1:21" x14ac:dyDescent="0.25">
      <c r="P91" s="25">
        <v>125000</v>
      </c>
      <c r="Q91" s="25" t="s">
        <v>155</v>
      </c>
    </row>
    <row r="92" spans="1:21" x14ac:dyDescent="0.25">
      <c r="P92" s="25">
        <v>46875</v>
      </c>
      <c r="Q92" s="25" t="s">
        <v>157</v>
      </c>
    </row>
    <row r="93" spans="1:21" x14ac:dyDescent="0.25">
      <c r="P93" s="25">
        <v>46875</v>
      </c>
      <c r="Q93" s="25" t="s">
        <v>159</v>
      </c>
    </row>
    <row r="94" spans="1:21" x14ac:dyDescent="0.25">
      <c r="P94" s="25">
        <v>31250</v>
      </c>
      <c r="Q94" s="25" t="s">
        <v>158</v>
      </c>
    </row>
    <row r="95" spans="1:21" ht="13.8" thickBot="1" x14ac:dyDescent="0.3">
      <c r="P95" s="72">
        <v>0</v>
      </c>
      <c r="Q95" s="72" t="s">
        <v>76</v>
      </c>
    </row>
    <row r="96" spans="1:21" ht="13.8" thickTop="1" x14ac:dyDescent="0.25"/>
  </sheetData>
  <sortState xmlns:xlrd2="http://schemas.microsoft.com/office/spreadsheetml/2017/richdata2" ref="A23:Z69">
    <sortCondition ref="A23:A69"/>
  </sortState>
  <mergeCells count="1">
    <mergeCell ref="P1:S1"/>
  </mergeCells>
  <phoneticPr fontId="2" type="noConversion"/>
  <printOptions headings="1" gridLines="1"/>
  <pageMargins left="0.25" right="0.25" top="0.5" bottom="0.5" header="0.5" footer="0.5"/>
  <pageSetup paperSize="3" scale="6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Y54"/>
  <sheetViews>
    <sheetView topLeftCell="A24" workbookViewId="0">
      <selection activeCell="C39" sqref="C39"/>
    </sheetView>
  </sheetViews>
  <sheetFormatPr defaultRowHeight="13.2" x14ac:dyDescent="0.25"/>
  <cols>
    <col min="1" max="1" width="31.88671875" bestFit="1" customWidth="1"/>
    <col min="2" max="2" width="19" bestFit="1" customWidth="1"/>
    <col min="3" max="3" width="12.88671875" bestFit="1" customWidth="1"/>
    <col min="4" max="4" width="11.33203125" bestFit="1" customWidth="1"/>
    <col min="5" max="5" width="8" bestFit="1" customWidth="1"/>
    <col min="6" max="6" width="13.33203125" bestFit="1" customWidth="1"/>
    <col min="7" max="7" width="15.5546875" bestFit="1" customWidth="1"/>
    <col min="8" max="9" width="11.33203125" bestFit="1" customWidth="1"/>
    <col min="10" max="10" width="10.33203125" bestFit="1" customWidth="1"/>
    <col min="11" max="14" width="11.33203125" bestFit="1" customWidth="1"/>
    <col min="15" max="15" width="12.33203125" bestFit="1" customWidth="1"/>
    <col min="16" max="17" width="11.33203125" bestFit="1" customWidth="1"/>
    <col min="18" max="18" width="12.33203125" bestFit="1" customWidth="1"/>
    <col min="19" max="19" width="11.33203125" bestFit="1" customWidth="1"/>
    <col min="20" max="20" width="12.33203125" bestFit="1" customWidth="1"/>
    <col min="21" max="23" width="11.109375" bestFit="1" customWidth="1"/>
    <col min="24" max="25" width="5.5546875" bestFit="1" customWidth="1"/>
  </cols>
  <sheetData>
    <row r="2" spans="1:103" s="3" customFormat="1" ht="78" x14ac:dyDescent="0.3">
      <c r="A2" s="40"/>
      <c r="B2" s="28"/>
      <c r="C2" s="65"/>
      <c r="D2" s="65"/>
      <c r="E2" s="65"/>
      <c r="F2" s="65"/>
      <c r="G2" s="18" t="s">
        <v>66</v>
      </c>
      <c r="H2" s="48" t="s">
        <v>87</v>
      </c>
      <c r="I2" s="41" t="s">
        <v>61</v>
      </c>
      <c r="J2" s="41" t="s">
        <v>70</v>
      </c>
      <c r="K2" s="41" t="s">
        <v>71</v>
      </c>
      <c r="L2" s="41" t="s">
        <v>72</v>
      </c>
      <c r="M2" s="41" t="s">
        <v>62</v>
      </c>
      <c r="N2" s="41" t="s">
        <v>68</v>
      </c>
      <c r="O2" s="41" t="s">
        <v>60</v>
      </c>
      <c r="P2" s="45" t="s">
        <v>73</v>
      </c>
      <c r="Q2" s="48" t="s">
        <v>88</v>
      </c>
      <c r="R2" s="45" t="s">
        <v>65</v>
      </c>
      <c r="S2" s="41" t="s">
        <v>63</v>
      </c>
      <c r="T2" s="18" t="s">
        <v>76</v>
      </c>
      <c r="U2" s="4" t="s">
        <v>89</v>
      </c>
      <c r="V2" s="4" t="s">
        <v>90</v>
      </c>
      <c r="W2" s="4"/>
    </row>
    <row r="3" spans="1:103" s="2" customFormat="1" x14ac:dyDescent="0.25">
      <c r="A3" s="17" t="s">
        <v>91</v>
      </c>
      <c r="B3" s="20" t="s">
        <v>92</v>
      </c>
      <c r="C3" s="60"/>
      <c r="D3" s="60"/>
      <c r="E3" s="60"/>
      <c r="F3" s="60"/>
      <c r="G3" s="30">
        <v>100</v>
      </c>
      <c r="H3" s="30">
        <v>700</v>
      </c>
      <c r="I3" s="23">
        <v>1700</v>
      </c>
      <c r="J3" s="31">
        <v>400</v>
      </c>
      <c r="K3" s="31">
        <v>600</v>
      </c>
      <c r="L3" s="31">
        <v>2400</v>
      </c>
      <c r="M3" s="32">
        <v>500</v>
      </c>
      <c r="N3" s="32">
        <v>2000</v>
      </c>
      <c r="O3" s="32">
        <v>1800</v>
      </c>
      <c r="P3" s="32">
        <v>300</v>
      </c>
      <c r="Q3" s="32">
        <v>2200</v>
      </c>
      <c r="R3" s="32">
        <v>1100</v>
      </c>
      <c r="S3" s="32">
        <v>1200</v>
      </c>
      <c r="T3" s="20"/>
      <c r="U3" s="21"/>
      <c r="V3" s="21"/>
      <c r="W3" s="55" t="s">
        <v>75</v>
      </c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</row>
    <row r="4" spans="1:103" s="6" customFormat="1" x14ac:dyDescent="0.25">
      <c r="A4" s="37" t="s">
        <v>93</v>
      </c>
      <c r="B4" s="38" t="s">
        <v>94</v>
      </c>
      <c r="C4" s="52"/>
      <c r="D4" s="52"/>
      <c r="E4" s="52"/>
      <c r="F4" s="52"/>
      <c r="G4" s="91">
        <v>0</v>
      </c>
      <c r="H4" s="91">
        <v>0</v>
      </c>
      <c r="I4" s="91">
        <v>0</v>
      </c>
      <c r="J4" s="91">
        <v>0</v>
      </c>
      <c r="K4" s="91">
        <v>0</v>
      </c>
      <c r="L4" s="91">
        <v>0</v>
      </c>
      <c r="M4" s="91">
        <v>0</v>
      </c>
      <c r="N4" s="91">
        <v>1</v>
      </c>
      <c r="O4" s="91">
        <v>0</v>
      </c>
      <c r="P4" s="91">
        <v>0</v>
      </c>
      <c r="Q4" s="91">
        <v>0</v>
      </c>
      <c r="R4" s="91">
        <v>0</v>
      </c>
      <c r="S4" s="91">
        <v>0</v>
      </c>
      <c r="T4" s="101">
        <f t="shared" ref="T4:T21" si="0">SUM(G4:S4)</f>
        <v>1</v>
      </c>
      <c r="U4" s="102">
        <f t="shared" ref="U4:U21" si="1">G4+H4+I4+J4+K4+L4+M4+N4+O4+S4</f>
        <v>1</v>
      </c>
      <c r="V4" s="102">
        <f t="shared" ref="V4:V21" si="2">P4+Q4+R4</f>
        <v>0</v>
      </c>
      <c r="W4" s="86">
        <f>SUM(U4:V4)</f>
        <v>1</v>
      </c>
      <c r="X4" s="33"/>
      <c r="Y4" s="33"/>
      <c r="Z4" s="33"/>
      <c r="AA4" s="33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103" x14ac:dyDescent="0.25">
      <c r="A5" s="39" t="s">
        <v>95</v>
      </c>
      <c r="B5" s="38"/>
      <c r="C5" s="52"/>
      <c r="D5" s="52"/>
      <c r="E5" s="52"/>
      <c r="F5" s="52"/>
      <c r="G5" s="91">
        <v>0.1</v>
      </c>
      <c r="H5" s="91">
        <v>0</v>
      </c>
      <c r="I5" s="91">
        <v>0.14000000000000001</v>
      </c>
      <c r="J5" s="91">
        <v>0</v>
      </c>
      <c r="K5" s="91">
        <v>0.04</v>
      </c>
      <c r="L5" s="91">
        <v>0.04</v>
      </c>
      <c r="M5" s="91">
        <v>0.1</v>
      </c>
      <c r="N5" s="91">
        <v>0</v>
      </c>
      <c r="O5" s="91">
        <v>0</v>
      </c>
      <c r="P5" s="91">
        <v>0.14000000000000001</v>
      </c>
      <c r="Q5" s="91">
        <v>0.01</v>
      </c>
      <c r="R5" s="91">
        <v>0.25</v>
      </c>
      <c r="S5" s="91">
        <v>0.18</v>
      </c>
      <c r="T5" s="101">
        <f t="shared" si="0"/>
        <v>1</v>
      </c>
      <c r="U5" s="102">
        <f t="shared" si="1"/>
        <v>0.60000000000000009</v>
      </c>
      <c r="V5" s="102">
        <f t="shared" si="2"/>
        <v>0.4</v>
      </c>
      <c r="W5" s="86">
        <f t="shared" ref="W5:W21" si="3">SUM(U5:V5)</f>
        <v>1</v>
      </c>
      <c r="X5" s="33"/>
      <c r="Y5" s="33"/>
      <c r="Z5" s="33"/>
      <c r="AA5" s="33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103" ht="13.5" customHeight="1" x14ac:dyDescent="0.25">
      <c r="A6" s="37" t="s">
        <v>96</v>
      </c>
      <c r="B6" s="38" t="s">
        <v>97</v>
      </c>
      <c r="C6" s="52"/>
      <c r="D6" s="52"/>
      <c r="E6" s="52"/>
      <c r="F6" s="52"/>
      <c r="G6" s="89">
        <v>0</v>
      </c>
      <c r="H6" s="89">
        <v>0</v>
      </c>
      <c r="I6" s="89">
        <v>0</v>
      </c>
      <c r="J6" s="89">
        <v>0</v>
      </c>
      <c r="K6" s="89">
        <v>0</v>
      </c>
      <c r="L6" s="89">
        <v>0</v>
      </c>
      <c r="M6" s="89">
        <v>0</v>
      </c>
      <c r="N6" s="89">
        <v>0</v>
      </c>
      <c r="O6" s="89">
        <v>0</v>
      </c>
      <c r="P6" s="89">
        <v>0</v>
      </c>
      <c r="Q6" s="89">
        <v>1</v>
      </c>
      <c r="R6" s="89">
        <v>0</v>
      </c>
      <c r="S6" s="89">
        <v>0</v>
      </c>
      <c r="T6" s="36">
        <f t="shared" si="0"/>
        <v>1</v>
      </c>
      <c r="U6" s="102">
        <f t="shared" si="1"/>
        <v>0</v>
      </c>
      <c r="V6" s="102">
        <f t="shared" si="2"/>
        <v>1</v>
      </c>
      <c r="W6" s="86">
        <f t="shared" si="3"/>
        <v>1</v>
      </c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</row>
    <row r="7" spans="1:103" x14ac:dyDescent="0.25">
      <c r="A7" s="37" t="s">
        <v>96</v>
      </c>
      <c r="B7" s="38"/>
      <c r="C7" s="52"/>
      <c r="D7" s="52"/>
      <c r="E7" s="52"/>
      <c r="F7" s="52"/>
      <c r="G7" s="89">
        <v>0.05</v>
      </c>
      <c r="H7" s="89">
        <v>0</v>
      </c>
      <c r="I7" s="89">
        <v>0</v>
      </c>
      <c r="J7" s="89">
        <v>0</v>
      </c>
      <c r="K7" s="89">
        <v>0.02</v>
      </c>
      <c r="L7" s="89">
        <v>0.02</v>
      </c>
      <c r="M7" s="89">
        <v>0</v>
      </c>
      <c r="N7" s="89">
        <v>0</v>
      </c>
      <c r="O7" s="89">
        <v>0.71</v>
      </c>
      <c r="P7" s="89">
        <v>0.1</v>
      </c>
      <c r="Q7" s="89">
        <v>0.1</v>
      </c>
      <c r="R7" s="89">
        <v>0</v>
      </c>
      <c r="S7" s="89">
        <v>0</v>
      </c>
      <c r="T7" s="36">
        <f t="shared" si="0"/>
        <v>0.99999999999999989</v>
      </c>
      <c r="U7" s="102">
        <f t="shared" si="1"/>
        <v>0.79999999999999993</v>
      </c>
      <c r="V7" s="102">
        <f t="shared" si="2"/>
        <v>0.2</v>
      </c>
      <c r="W7" s="86">
        <f t="shared" si="3"/>
        <v>1</v>
      </c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</row>
    <row r="8" spans="1:103" x14ac:dyDescent="0.25">
      <c r="A8" s="37" t="s">
        <v>98</v>
      </c>
      <c r="B8" s="38"/>
      <c r="C8" s="52"/>
      <c r="D8" s="52"/>
      <c r="E8" s="52"/>
      <c r="F8" s="52"/>
      <c r="G8" s="91">
        <v>0.05</v>
      </c>
      <c r="H8" s="91">
        <v>0</v>
      </c>
      <c r="I8" s="91">
        <v>0</v>
      </c>
      <c r="J8" s="91">
        <v>0</v>
      </c>
      <c r="K8" s="91">
        <v>0.02</v>
      </c>
      <c r="L8" s="91">
        <v>0.02</v>
      </c>
      <c r="M8" s="91">
        <v>0.05</v>
      </c>
      <c r="N8" s="91">
        <v>0</v>
      </c>
      <c r="O8" s="91">
        <v>0.66</v>
      </c>
      <c r="P8" s="91">
        <v>0.1</v>
      </c>
      <c r="Q8" s="91">
        <v>0</v>
      </c>
      <c r="R8" s="91">
        <v>0.1</v>
      </c>
      <c r="S8" s="91">
        <v>0</v>
      </c>
      <c r="T8" s="101">
        <f t="shared" si="0"/>
        <v>1</v>
      </c>
      <c r="U8" s="102">
        <f t="shared" si="1"/>
        <v>0.8</v>
      </c>
      <c r="V8" s="102">
        <f t="shared" si="2"/>
        <v>0.2</v>
      </c>
      <c r="W8" s="86">
        <f t="shared" si="3"/>
        <v>1</v>
      </c>
      <c r="X8" s="33"/>
      <c r="Y8" s="33"/>
      <c r="Z8" s="33"/>
      <c r="AA8" s="33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103" ht="13.5" customHeight="1" x14ac:dyDescent="0.25">
      <c r="A9" s="39" t="s">
        <v>99</v>
      </c>
      <c r="B9" s="38"/>
      <c r="C9" s="52"/>
      <c r="D9" s="52"/>
      <c r="E9" s="52"/>
      <c r="F9" s="52"/>
      <c r="G9" s="91">
        <v>0.06</v>
      </c>
      <c r="H9" s="91">
        <v>0</v>
      </c>
      <c r="I9" s="91">
        <v>0</v>
      </c>
      <c r="J9" s="91">
        <v>0</v>
      </c>
      <c r="K9" s="91">
        <v>0</v>
      </c>
      <c r="L9" s="91">
        <v>0</v>
      </c>
      <c r="M9" s="91">
        <v>0</v>
      </c>
      <c r="N9" s="91">
        <v>0</v>
      </c>
      <c r="O9" s="91">
        <v>0</v>
      </c>
      <c r="P9" s="91">
        <v>0</v>
      </c>
      <c r="Q9" s="91">
        <v>0</v>
      </c>
      <c r="R9" s="91">
        <v>0.7</v>
      </c>
      <c r="S9" s="91">
        <v>0.24</v>
      </c>
      <c r="T9" s="101">
        <f t="shared" si="0"/>
        <v>1</v>
      </c>
      <c r="U9" s="102">
        <f t="shared" si="1"/>
        <v>0.3</v>
      </c>
      <c r="V9" s="102">
        <f t="shared" si="2"/>
        <v>0.7</v>
      </c>
      <c r="W9" s="86">
        <f t="shared" si="3"/>
        <v>1</v>
      </c>
      <c r="X9" s="33"/>
      <c r="Y9" s="33"/>
      <c r="Z9" s="33"/>
      <c r="AA9" s="33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</row>
    <row r="10" spans="1:103" x14ac:dyDescent="0.25">
      <c r="A10" s="39" t="s">
        <v>100</v>
      </c>
      <c r="B10" s="38"/>
      <c r="C10" s="52"/>
      <c r="D10" s="52"/>
      <c r="E10" s="52"/>
      <c r="F10" s="52"/>
      <c r="G10" s="91">
        <v>0.05</v>
      </c>
      <c r="H10" s="91">
        <v>0.4</v>
      </c>
      <c r="I10" s="91">
        <v>0</v>
      </c>
      <c r="J10" s="91">
        <v>0</v>
      </c>
      <c r="K10" s="91">
        <v>0</v>
      </c>
      <c r="L10" s="91">
        <v>0</v>
      </c>
      <c r="M10" s="91">
        <v>0</v>
      </c>
      <c r="N10" s="91">
        <v>0</v>
      </c>
      <c r="O10" s="91">
        <v>0</v>
      </c>
      <c r="P10" s="91">
        <v>0.5</v>
      </c>
      <c r="Q10" s="91">
        <v>0</v>
      </c>
      <c r="R10" s="91">
        <v>0</v>
      </c>
      <c r="S10" s="91">
        <v>0.05</v>
      </c>
      <c r="T10" s="101">
        <f t="shared" si="0"/>
        <v>1</v>
      </c>
      <c r="U10" s="102">
        <f t="shared" si="1"/>
        <v>0.5</v>
      </c>
      <c r="V10" s="102">
        <f t="shared" si="2"/>
        <v>0.5</v>
      </c>
      <c r="W10" s="86">
        <f t="shared" si="3"/>
        <v>1</v>
      </c>
      <c r="X10" s="33"/>
      <c r="Y10" s="33"/>
      <c r="Z10" s="33"/>
      <c r="AA10" s="33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</row>
    <row r="11" spans="1:103" x14ac:dyDescent="0.25">
      <c r="A11" s="37" t="s">
        <v>101</v>
      </c>
      <c r="B11" s="38"/>
      <c r="C11" s="52"/>
      <c r="D11" s="52"/>
      <c r="E11" s="52"/>
      <c r="F11" s="52"/>
      <c r="G11" s="89">
        <v>0.05</v>
      </c>
      <c r="H11" s="89">
        <v>0</v>
      </c>
      <c r="I11" s="89">
        <v>0.05</v>
      </c>
      <c r="J11" s="89">
        <v>0.01</v>
      </c>
      <c r="K11" s="89">
        <v>0.01</v>
      </c>
      <c r="L11" s="89">
        <v>0.01</v>
      </c>
      <c r="M11" s="89">
        <v>0</v>
      </c>
      <c r="N11" s="89">
        <v>0</v>
      </c>
      <c r="O11" s="89">
        <v>0.02</v>
      </c>
      <c r="P11" s="89">
        <v>0.05</v>
      </c>
      <c r="Q11" s="89">
        <v>0.05</v>
      </c>
      <c r="R11" s="89">
        <v>0.45</v>
      </c>
      <c r="S11" s="89">
        <v>0.3</v>
      </c>
      <c r="T11" s="36">
        <f t="shared" si="0"/>
        <v>1</v>
      </c>
      <c r="U11" s="102">
        <f t="shared" si="1"/>
        <v>0.44999999999999996</v>
      </c>
      <c r="V11" s="102">
        <f t="shared" si="2"/>
        <v>0.55000000000000004</v>
      </c>
      <c r="W11" s="86">
        <f t="shared" si="3"/>
        <v>1</v>
      </c>
      <c r="X11" s="103"/>
      <c r="Y11" s="103"/>
      <c r="Z11" s="103"/>
      <c r="AA11" s="103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</row>
    <row r="12" spans="1:103" x14ac:dyDescent="0.25">
      <c r="A12" s="39" t="s">
        <v>102</v>
      </c>
      <c r="B12" s="38"/>
      <c r="C12" s="52"/>
      <c r="D12" s="52"/>
      <c r="E12" s="52"/>
      <c r="F12" s="52"/>
      <c r="G12" s="91">
        <v>0.15</v>
      </c>
      <c r="H12" s="91">
        <v>0.01</v>
      </c>
      <c r="I12" s="91">
        <v>0</v>
      </c>
      <c r="J12" s="91">
        <v>0.04</v>
      </c>
      <c r="K12" s="91">
        <v>0.04</v>
      </c>
      <c r="L12" s="91">
        <v>0.04</v>
      </c>
      <c r="M12" s="91">
        <v>0.06</v>
      </c>
      <c r="N12" s="91">
        <v>0</v>
      </c>
      <c r="O12" s="91">
        <v>0.1</v>
      </c>
      <c r="P12" s="91">
        <v>0.46</v>
      </c>
      <c r="Q12" s="91">
        <v>0.01</v>
      </c>
      <c r="R12" s="91">
        <v>0.05</v>
      </c>
      <c r="S12" s="91">
        <v>0.04</v>
      </c>
      <c r="T12" s="101">
        <f t="shared" si="0"/>
        <v>1.0000000000000002</v>
      </c>
      <c r="U12" s="102">
        <f t="shared" si="1"/>
        <v>0.48000000000000004</v>
      </c>
      <c r="V12" s="102">
        <f t="shared" si="2"/>
        <v>0.52</v>
      </c>
      <c r="W12" s="86">
        <f t="shared" si="3"/>
        <v>1</v>
      </c>
      <c r="X12" s="33"/>
      <c r="Y12" s="33"/>
      <c r="Z12" s="33"/>
      <c r="AA12" s="3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</row>
    <row r="13" spans="1:103" x14ac:dyDescent="0.25">
      <c r="A13" s="39" t="s">
        <v>103</v>
      </c>
      <c r="B13" s="38"/>
      <c r="C13" s="52"/>
      <c r="D13" s="52"/>
      <c r="E13" s="52"/>
      <c r="F13" s="52"/>
      <c r="G13" s="91">
        <v>0</v>
      </c>
      <c r="H13" s="91">
        <v>0</v>
      </c>
      <c r="I13" s="91">
        <v>0</v>
      </c>
      <c r="J13" s="91">
        <v>0</v>
      </c>
      <c r="K13" s="91">
        <v>0</v>
      </c>
      <c r="L13" s="91">
        <v>0</v>
      </c>
      <c r="M13" s="91">
        <v>0</v>
      </c>
      <c r="N13" s="91">
        <v>0</v>
      </c>
      <c r="O13" s="91">
        <v>0</v>
      </c>
      <c r="P13" s="91">
        <v>0</v>
      </c>
      <c r="Q13" s="91">
        <v>0</v>
      </c>
      <c r="R13" s="91">
        <v>1</v>
      </c>
      <c r="S13" s="91">
        <v>0</v>
      </c>
      <c r="T13" s="101">
        <f t="shared" si="0"/>
        <v>1</v>
      </c>
      <c r="U13" s="102">
        <f t="shared" si="1"/>
        <v>0</v>
      </c>
      <c r="V13" s="102">
        <f t="shared" si="2"/>
        <v>1</v>
      </c>
      <c r="W13" s="86">
        <f t="shared" si="3"/>
        <v>1</v>
      </c>
      <c r="X13" s="33"/>
      <c r="Y13" s="33"/>
      <c r="Z13" s="33"/>
      <c r="AA13" s="33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</row>
    <row r="14" spans="1:103" x14ac:dyDescent="0.25">
      <c r="A14" s="37" t="s">
        <v>104</v>
      </c>
      <c r="B14" s="38"/>
      <c r="C14" s="52"/>
      <c r="D14" s="52"/>
      <c r="E14" s="52"/>
      <c r="F14" s="52"/>
      <c r="G14" s="89">
        <v>0.15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0.85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36">
        <f t="shared" si="0"/>
        <v>1</v>
      </c>
      <c r="U14" s="102">
        <f t="shared" si="1"/>
        <v>1</v>
      </c>
      <c r="V14" s="102">
        <f t="shared" si="2"/>
        <v>0</v>
      </c>
      <c r="W14" s="86">
        <f t="shared" si="3"/>
        <v>1</v>
      </c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</row>
    <row r="15" spans="1:103" x14ac:dyDescent="0.25">
      <c r="A15" s="39" t="s">
        <v>105</v>
      </c>
      <c r="B15" s="38"/>
      <c r="C15" s="52"/>
      <c r="D15" s="52"/>
      <c r="E15" s="52"/>
      <c r="F15" s="52"/>
      <c r="G15" s="91">
        <v>0.11</v>
      </c>
      <c r="H15" s="91">
        <v>0</v>
      </c>
      <c r="I15" s="91">
        <v>0.1</v>
      </c>
      <c r="J15" s="91">
        <v>0</v>
      </c>
      <c r="K15" s="91">
        <v>0.04</v>
      </c>
      <c r="L15" s="91">
        <v>0.04</v>
      </c>
      <c r="M15" s="91">
        <v>0.2</v>
      </c>
      <c r="N15" s="91">
        <v>0</v>
      </c>
      <c r="O15" s="91">
        <v>0</v>
      </c>
      <c r="P15" s="91">
        <v>0</v>
      </c>
      <c r="Q15" s="91">
        <v>0</v>
      </c>
      <c r="R15" s="91">
        <v>0.3</v>
      </c>
      <c r="S15" s="91">
        <v>0.21</v>
      </c>
      <c r="T15" s="101">
        <f t="shared" si="0"/>
        <v>1</v>
      </c>
      <c r="U15" s="102">
        <f t="shared" si="1"/>
        <v>0.7</v>
      </c>
      <c r="V15" s="102">
        <f t="shared" si="2"/>
        <v>0.3</v>
      </c>
      <c r="W15" s="86">
        <f t="shared" si="3"/>
        <v>1</v>
      </c>
      <c r="X15" s="33"/>
      <c r="Y15" s="33"/>
      <c r="Z15" s="33"/>
      <c r="AA15" s="33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</row>
    <row r="16" spans="1:103" x14ac:dyDescent="0.25">
      <c r="A16" s="37" t="s">
        <v>106</v>
      </c>
      <c r="B16" s="38"/>
      <c r="C16" s="52"/>
      <c r="D16" s="52"/>
      <c r="E16" s="52"/>
      <c r="F16" s="52"/>
      <c r="G16" s="91">
        <v>0</v>
      </c>
      <c r="H16" s="91">
        <v>0</v>
      </c>
      <c r="I16" s="91">
        <v>0</v>
      </c>
      <c r="J16" s="91">
        <v>0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  <c r="P16" s="91">
        <v>0</v>
      </c>
      <c r="Q16" s="91">
        <v>0</v>
      </c>
      <c r="R16" s="91">
        <v>0</v>
      </c>
      <c r="S16" s="91">
        <v>0</v>
      </c>
      <c r="T16" s="101">
        <f t="shared" si="0"/>
        <v>0</v>
      </c>
      <c r="U16" s="102">
        <f t="shared" si="1"/>
        <v>0</v>
      </c>
      <c r="V16" s="102">
        <f t="shared" si="2"/>
        <v>0</v>
      </c>
      <c r="W16" s="86">
        <f t="shared" si="3"/>
        <v>0</v>
      </c>
      <c r="X16" s="33"/>
      <c r="Y16" s="33"/>
      <c r="Z16" s="33"/>
      <c r="AA16" s="33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</row>
    <row r="17" spans="1:103" x14ac:dyDescent="0.25">
      <c r="A17" s="39" t="s">
        <v>107</v>
      </c>
      <c r="B17" s="38" t="s">
        <v>108</v>
      </c>
      <c r="C17" s="52"/>
      <c r="D17" s="52"/>
      <c r="E17" s="52"/>
      <c r="F17" s="52"/>
      <c r="G17" s="91">
        <v>0.6</v>
      </c>
      <c r="H17" s="91">
        <v>0</v>
      </c>
      <c r="I17" s="91">
        <v>0</v>
      </c>
      <c r="J17" s="91">
        <v>0</v>
      </c>
      <c r="K17" s="91">
        <v>0</v>
      </c>
      <c r="L17" s="91">
        <v>0.2</v>
      </c>
      <c r="M17" s="91">
        <v>0</v>
      </c>
      <c r="N17" s="91">
        <v>0</v>
      </c>
      <c r="O17" s="91">
        <v>0</v>
      </c>
      <c r="P17" s="91">
        <v>0</v>
      </c>
      <c r="Q17" s="91">
        <v>0.2</v>
      </c>
      <c r="R17" s="91">
        <v>0</v>
      </c>
      <c r="S17" s="91">
        <v>0</v>
      </c>
      <c r="T17" s="101">
        <f t="shared" si="0"/>
        <v>1</v>
      </c>
      <c r="U17" s="102">
        <f t="shared" si="1"/>
        <v>0.8</v>
      </c>
      <c r="V17" s="102">
        <f t="shared" si="2"/>
        <v>0.2</v>
      </c>
      <c r="W17" s="86">
        <f t="shared" si="3"/>
        <v>1</v>
      </c>
      <c r="X17" s="33"/>
      <c r="Y17" s="33"/>
      <c r="Z17" s="33"/>
      <c r="AA17" s="33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</row>
    <row r="18" spans="1:103" s="6" customFormat="1" x14ac:dyDescent="0.25">
      <c r="A18" s="39" t="s">
        <v>109</v>
      </c>
      <c r="B18" s="38"/>
      <c r="C18" s="52"/>
      <c r="D18" s="52"/>
      <c r="E18" s="52"/>
      <c r="F18" s="52"/>
      <c r="G18" s="91">
        <v>0.1</v>
      </c>
      <c r="H18" s="91">
        <v>0</v>
      </c>
      <c r="I18" s="91">
        <v>0.14000000000000001</v>
      </c>
      <c r="J18" s="91">
        <v>0</v>
      </c>
      <c r="K18" s="91">
        <v>0.04</v>
      </c>
      <c r="L18" s="91">
        <v>0.04</v>
      </c>
      <c r="M18" s="91">
        <v>0.1</v>
      </c>
      <c r="N18" s="91">
        <v>0</v>
      </c>
      <c r="O18" s="91">
        <v>0</v>
      </c>
      <c r="P18" s="91">
        <v>0.1</v>
      </c>
      <c r="Q18" s="91">
        <v>0.05</v>
      </c>
      <c r="R18" s="91">
        <v>0.25</v>
      </c>
      <c r="S18" s="91">
        <v>0.18</v>
      </c>
      <c r="T18" s="101">
        <f t="shared" si="0"/>
        <v>1</v>
      </c>
      <c r="U18" s="102">
        <f t="shared" si="1"/>
        <v>0.60000000000000009</v>
      </c>
      <c r="V18" s="102">
        <f t="shared" si="2"/>
        <v>0.4</v>
      </c>
      <c r="W18" s="86">
        <f t="shared" si="3"/>
        <v>1</v>
      </c>
      <c r="X18" s="33"/>
      <c r="Y18" s="33"/>
      <c r="Z18" s="33"/>
      <c r="AA18" s="33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</row>
    <row r="19" spans="1:103" s="6" customFormat="1" x14ac:dyDescent="0.25">
      <c r="A19" s="39" t="s">
        <v>110</v>
      </c>
      <c r="B19" s="38"/>
      <c r="C19" s="52"/>
      <c r="D19" s="52"/>
      <c r="E19" s="52"/>
      <c r="F19" s="52"/>
      <c r="G19" s="91">
        <v>0.05</v>
      </c>
      <c r="H19" s="91">
        <v>0</v>
      </c>
      <c r="I19" s="91">
        <v>0</v>
      </c>
      <c r="J19" s="91">
        <v>0</v>
      </c>
      <c r="K19" s="91">
        <v>0</v>
      </c>
      <c r="L19" s="91">
        <v>0</v>
      </c>
      <c r="M19" s="91">
        <v>0</v>
      </c>
      <c r="N19" s="91">
        <v>0</v>
      </c>
      <c r="O19" s="91">
        <v>0.7</v>
      </c>
      <c r="P19" s="91">
        <v>0.1</v>
      </c>
      <c r="Q19" s="91">
        <v>0.1</v>
      </c>
      <c r="R19" s="91">
        <v>0.05</v>
      </c>
      <c r="S19" s="91">
        <v>0</v>
      </c>
      <c r="T19" s="101">
        <f t="shared" si="0"/>
        <v>1</v>
      </c>
      <c r="U19" s="102">
        <f t="shared" si="1"/>
        <v>0.75</v>
      </c>
      <c r="V19" s="102">
        <f t="shared" si="2"/>
        <v>0.25</v>
      </c>
      <c r="W19" s="86">
        <f t="shared" si="3"/>
        <v>1</v>
      </c>
      <c r="X19" s="33"/>
      <c r="Y19" s="33"/>
      <c r="Z19" s="33"/>
      <c r="AA19" s="33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</row>
    <row r="20" spans="1:103" s="6" customFormat="1" x14ac:dyDescent="0.25">
      <c r="A20" s="37" t="s">
        <v>111</v>
      </c>
      <c r="B20" s="38"/>
      <c r="C20" s="52"/>
      <c r="D20" s="52"/>
      <c r="E20" s="52"/>
      <c r="F20" s="52"/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1</v>
      </c>
      <c r="T20" s="36">
        <f t="shared" si="0"/>
        <v>1</v>
      </c>
      <c r="U20" s="102">
        <f t="shared" si="1"/>
        <v>1</v>
      </c>
      <c r="V20" s="102">
        <f t="shared" si="2"/>
        <v>0</v>
      </c>
      <c r="W20" s="86">
        <f t="shared" si="3"/>
        <v>1</v>
      </c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</row>
    <row r="21" spans="1:103" s="6" customFormat="1" x14ac:dyDescent="0.25">
      <c r="A21" s="37" t="s">
        <v>112</v>
      </c>
      <c r="B21" s="38"/>
      <c r="C21" s="52"/>
      <c r="D21" s="52"/>
      <c r="E21" s="52"/>
      <c r="F21" s="52"/>
      <c r="G21" s="89">
        <v>0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1</v>
      </c>
      <c r="T21" s="36">
        <f t="shared" si="0"/>
        <v>1</v>
      </c>
      <c r="U21" s="102">
        <f t="shared" si="1"/>
        <v>1</v>
      </c>
      <c r="V21" s="102">
        <f t="shared" si="2"/>
        <v>0</v>
      </c>
      <c r="W21" s="86">
        <f t="shared" si="3"/>
        <v>1</v>
      </c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</row>
    <row r="22" spans="1:103" s="6" customFormat="1" x14ac:dyDescent="0.25">
      <c r="A22" s="26"/>
      <c r="B22" s="35"/>
      <c r="C22" s="52"/>
      <c r="D22" s="52"/>
      <c r="E22" s="52"/>
      <c r="F22" s="52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63"/>
      <c r="V22" s="63"/>
      <c r="W22" s="63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</row>
    <row r="23" spans="1:103" s="3" customFormat="1" ht="15.6" x14ac:dyDescent="0.3">
      <c r="A23" s="3" t="s">
        <v>52</v>
      </c>
      <c r="B23" s="7"/>
      <c r="C23" s="66"/>
      <c r="D23" s="66"/>
      <c r="E23" s="66"/>
      <c r="F23" s="66"/>
      <c r="G23" s="66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64"/>
      <c r="V23" s="64"/>
      <c r="W23" s="64"/>
    </row>
    <row r="24" spans="1:103" s="42" customFormat="1" ht="52.8" x14ac:dyDescent="0.25">
      <c r="A24" s="42" t="str">
        <f t="shared" ref="A24:B42" si="4">A3</f>
        <v>Title</v>
      </c>
      <c r="B24" s="104" t="str">
        <f t="shared" si="4"/>
        <v>Name</v>
      </c>
      <c r="C24" s="87" t="s">
        <v>113</v>
      </c>
      <c r="D24" s="88" t="s">
        <v>114</v>
      </c>
      <c r="E24" s="88" t="s">
        <v>115</v>
      </c>
      <c r="F24" s="88" t="s">
        <v>116</v>
      </c>
      <c r="G24" s="76" t="str">
        <f>G2</f>
        <v>Convention</v>
      </c>
      <c r="H24" s="76" t="str">
        <f t="shared" ref="H24:W24" si="5">H2</f>
        <v xml:space="preserve">Google </v>
      </c>
      <c r="I24" s="76" t="str">
        <f t="shared" si="5"/>
        <v>Association Management</v>
      </c>
      <c r="J24" s="76" t="str">
        <f t="shared" si="5"/>
        <v>General Awards</v>
      </c>
      <c r="K24" s="76" t="str">
        <f t="shared" si="5"/>
        <v>Mark of Excellence Awards</v>
      </c>
      <c r="L24" s="76" t="str">
        <f t="shared" si="5"/>
        <v>Sigma Delta Chi Awards</v>
      </c>
      <c r="M24" s="76" t="str">
        <f t="shared" si="5"/>
        <v xml:space="preserve">Membership </v>
      </c>
      <c r="N24" s="76" t="str">
        <f t="shared" si="5"/>
        <v>Facebook</v>
      </c>
      <c r="O24" s="76" t="str">
        <f t="shared" si="5"/>
        <v>Communications</v>
      </c>
      <c r="P24" s="76" t="str">
        <f t="shared" si="5"/>
        <v>Quill</v>
      </c>
      <c r="Q24" s="76" t="str">
        <f t="shared" si="5"/>
        <v>SPJ    Educational Programming</v>
      </c>
      <c r="R24" s="76" t="str">
        <f t="shared" si="5"/>
        <v>SDX Management</v>
      </c>
      <c r="S24" s="76" t="str">
        <f t="shared" si="5"/>
        <v>Management and General</v>
      </c>
      <c r="T24" s="76" t="str">
        <f t="shared" si="5"/>
        <v>Total</v>
      </c>
      <c r="U24" s="76" t="str">
        <f t="shared" si="5"/>
        <v>SPJ %</v>
      </c>
      <c r="V24" s="76" t="str">
        <f t="shared" si="5"/>
        <v>SDX %</v>
      </c>
      <c r="W24" s="76">
        <f t="shared" si="5"/>
        <v>0</v>
      </c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</row>
    <row r="25" spans="1:103" x14ac:dyDescent="0.25">
      <c r="A25" t="str">
        <f t="shared" si="4"/>
        <v>Program Coordinator Facebook</v>
      </c>
      <c r="B25" s="8"/>
      <c r="C25" s="44">
        <v>0</v>
      </c>
      <c r="D25" s="44">
        <f>C25/26</f>
        <v>0</v>
      </c>
      <c r="E25" s="54">
        <v>0</v>
      </c>
      <c r="F25" s="61">
        <f>C25*(1+E25)</f>
        <v>0</v>
      </c>
      <c r="G25" s="44">
        <f t="shared" ref="G25:S36" si="6">$F25*G4</f>
        <v>0</v>
      </c>
      <c r="H25" s="44">
        <f t="shared" si="6"/>
        <v>0</v>
      </c>
      <c r="I25" s="44">
        <f t="shared" si="6"/>
        <v>0</v>
      </c>
      <c r="J25" s="44">
        <f t="shared" si="6"/>
        <v>0</v>
      </c>
      <c r="K25" s="44">
        <f t="shared" si="6"/>
        <v>0</v>
      </c>
      <c r="L25" s="44">
        <f t="shared" si="6"/>
        <v>0</v>
      </c>
      <c r="M25" s="44">
        <f t="shared" si="6"/>
        <v>0</v>
      </c>
      <c r="N25" s="44">
        <f t="shared" si="6"/>
        <v>0</v>
      </c>
      <c r="O25" s="44">
        <f t="shared" si="6"/>
        <v>0</v>
      </c>
      <c r="P25" s="44">
        <f t="shared" si="6"/>
        <v>0</v>
      </c>
      <c r="Q25" s="44">
        <f t="shared" si="6"/>
        <v>0</v>
      </c>
      <c r="R25" s="44">
        <f t="shared" si="6"/>
        <v>0</v>
      </c>
      <c r="S25" s="44">
        <f t="shared" si="6"/>
        <v>0</v>
      </c>
      <c r="T25" s="44">
        <f>SUM(G25:S25)</f>
        <v>0</v>
      </c>
      <c r="U25" s="59">
        <f t="shared" ref="U25:U42" si="7">T25*U4</f>
        <v>0</v>
      </c>
      <c r="V25" s="59">
        <f t="shared" ref="V25:V42" si="8">T25*V4</f>
        <v>0</v>
      </c>
      <c r="W25" s="59">
        <f>SUM(U25:V25)</f>
        <v>0</v>
      </c>
      <c r="X25" s="1">
        <f>T25-W25</f>
        <v>0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</row>
    <row r="26" spans="1:103" x14ac:dyDescent="0.25">
      <c r="A26" t="str">
        <f t="shared" si="4"/>
        <v xml:space="preserve">Bookkeeper </v>
      </c>
      <c r="B26" s="8">
        <f t="shared" si="4"/>
        <v>0</v>
      </c>
      <c r="C26" s="44">
        <v>0</v>
      </c>
      <c r="D26" s="44">
        <f t="shared" ref="D26:D41" si="9">C26/26</f>
        <v>0</v>
      </c>
      <c r="E26" s="54">
        <v>0</v>
      </c>
      <c r="F26" s="61">
        <f t="shared" ref="F26:F40" si="10">C26*(1+E26)</f>
        <v>0</v>
      </c>
      <c r="G26" s="44">
        <f t="shared" si="6"/>
        <v>0</v>
      </c>
      <c r="H26" s="44">
        <f t="shared" si="6"/>
        <v>0</v>
      </c>
      <c r="I26" s="44">
        <f t="shared" si="6"/>
        <v>0</v>
      </c>
      <c r="J26" s="44">
        <f t="shared" si="6"/>
        <v>0</v>
      </c>
      <c r="K26" s="44">
        <f t="shared" si="6"/>
        <v>0</v>
      </c>
      <c r="L26" s="44">
        <f t="shared" si="6"/>
        <v>0</v>
      </c>
      <c r="M26" s="44">
        <f t="shared" si="6"/>
        <v>0</v>
      </c>
      <c r="N26" s="44">
        <f t="shared" si="6"/>
        <v>0</v>
      </c>
      <c r="O26" s="44">
        <f t="shared" si="6"/>
        <v>0</v>
      </c>
      <c r="P26" s="44">
        <f t="shared" si="6"/>
        <v>0</v>
      </c>
      <c r="Q26" s="44">
        <f t="shared" si="6"/>
        <v>0</v>
      </c>
      <c r="R26" s="44">
        <f t="shared" si="6"/>
        <v>0</v>
      </c>
      <c r="S26" s="44">
        <f t="shared" si="6"/>
        <v>0</v>
      </c>
      <c r="T26" s="44">
        <f t="shared" ref="T26:T42" si="11">SUM(G26:S26)</f>
        <v>0</v>
      </c>
      <c r="U26" s="59">
        <f t="shared" si="7"/>
        <v>0</v>
      </c>
      <c r="V26" s="59">
        <f t="shared" si="8"/>
        <v>0</v>
      </c>
      <c r="W26" s="59">
        <f t="shared" ref="W26:W42" si="12">SUM(U26:V26)</f>
        <v>0</v>
      </c>
      <c r="X26" s="1">
        <f t="shared" ref="X26:X42" si="13">T26-W26</f>
        <v>0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</row>
    <row r="27" spans="1:103" x14ac:dyDescent="0.25">
      <c r="A27" t="str">
        <f t="shared" si="4"/>
        <v>Communications Coordinator (Intern)</v>
      </c>
      <c r="B27" s="100" t="str">
        <f t="shared" si="4"/>
        <v>Journalist Toolkit</v>
      </c>
      <c r="C27" s="44">
        <v>0</v>
      </c>
      <c r="D27" s="44">
        <f t="shared" si="9"/>
        <v>0</v>
      </c>
      <c r="E27" s="54">
        <v>0</v>
      </c>
      <c r="F27" s="61">
        <f t="shared" si="10"/>
        <v>0</v>
      </c>
      <c r="G27" s="44">
        <f t="shared" si="6"/>
        <v>0</v>
      </c>
      <c r="H27" s="44">
        <f t="shared" si="6"/>
        <v>0</v>
      </c>
      <c r="I27" s="44">
        <f t="shared" si="6"/>
        <v>0</v>
      </c>
      <c r="J27" s="44">
        <f t="shared" si="6"/>
        <v>0</v>
      </c>
      <c r="K27" s="44">
        <f t="shared" si="6"/>
        <v>0</v>
      </c>
      <c r="L27" s="44">
        <f t="shared" si="6"/>
        <v>0</v>
      </c>
      <c r="M27" s="44">
        <f t="shared" si="6"/>
        <v>0</v>
      </c>
      <c r="N27" s="44">
        <f t="shared" si="6"/>
        <v>0</v>
      </c>
      <c r="O27" s="44">
        <f t="shared" si="6"/>
        <v>0</v>
      </c>
      <c r="P27" s="44">
        <f t="shared" si="6"/>
        <v>0</v>
      </c>
      <c r="Q27" s="44">
        <f t="shared" si="6"/>
        <v>0</v>
      </c>
      <c r="R27" s="44">
        <f t="shared" si="6"/>
        <v>0</v>
      </c>
      <c r="S27" s="44">
        <f t="shared" si="6"/>
        <v>0</v>
      </c>
      <c r="T27" s="44">
        <f t="shared" si="11"/>
        <v>0</v>
      </c>
      <c r="U27" s="59">
        <f t="shared" si="7"/>
        <v>0</v>
      </c>
      <c r="V27" s="59">
        <f t="shared" si="8"/>
        <v>0</v>
      </c>
      <c r="W27" s="59">
        <f t="shared" si="12"/>
        <v>0</v>
      </c>
      <c r="X27" s="1">
        <f t="shared" si="13"/>
        <v>0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</row>
    <row r="28" spans="1:103" x14ac:dyDescent="0.25">
      <c r="A28" t="str">
        <f t="shared" si="4"/>
        <v>Communications Coordinator (Intern)</v>
      </c>
      <c r="B28" s="8">
        <f t="shared" si="4"/>
        <v>0</v>
      </c>
      <c r="C28" s="52">
        <v>0</v>
      </c>
      <c r="D28" s="44">
        <f t="shared" si="9"/>
        <v>0</v>
      </c>
      <c r="E28" s="54">
        <v>0</v>
      </c>
      <c r="F28" s="61">
        <f t="shared" si="10"/>
        <v>0</v>
      </c>
      <c r="G28" s="44">
        <f t="shared" si="6"/>
        <v>0</v>
      </c>
      <c r="H28" s="44">
        <f t="shared" si="6"/>
        <v>0</v>
      </c>
      <c r="I28" s="44">
        <f t="shared" si="6"/>
        <v>0</v>
      </c>
      <c r="J28" s="44">
        <f t="shared" si="6"/>
        <v>0</v>
      </c>
      <c r="K28" s="44">
        <f t="shared" si="6"/>
        <v>0</v>
      </c>
      <c r="L28" s="44">
        <f t="shared" si="6"/>
        <v>0</v>
      </c>
      <c r="M28" s="44">
        <f t="shared" si="6"/>
        <v>0</v>
      </c>
      <c r="N28" s="44">
        <f t="shared" si="6"/>
        <v>0</v>
      </c>
      <c r="O28" s="44">
        <f t="shared" si="6"/>
        <v>0</v>
      </c>
      <c r="P28" s="44">
        <f t="shared" si="6"/>
        <v>0</v>
      </c>
      <c r="Q28" s="44">
        <f t="shared" si="6"/>
        <v>0</v>
      </c>
      <c r="R28" s="44">
        <f t="shared" si="6"/>
        <v>0</v>
      </c>
      <c r="S28" s="44">
        <f t="shared" si="6"/>
        <v>0</v>
      </c>
      <c r="T28" s="44">
        <f t="shared" si="11"/>
        <v>0</v>
      </c>
      <c r="U28" s="59">
        <f t="shared" si="7"/>
        <v>0</v>
      </c>
      <c r="V28" s="59">
        <f t="shared" si="8"/>
        <v>0</v>
      </c>
      <c r="W28" s="59">
        <f t="shared" si="12"/>
        <v>0</v>
      </c>
      <c r="X28" s="1">
        <f t="shared" si="13"/>
        <v>0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</row>
    <row r="29" spans="1:103" x14ac:dyDescent="0.25">
      <c r="A29" t="str">
        <f t="shared" si="4"/>
        <v>Communications Strategist</v>
      </c>
      <c r="B29" s="8">
        <f t="shared" si="4"/>
        <v>0</v>
      </c>
      <c r="C29" s="44">
        <v>0</v>
      </c>
      <c r="D29" s="44">
        <f t="shared" si="9"/>
        <v>0</v>
      </c>
      <c r="E29" s="54">
        <v>0</v>
      </c>
      <c r="F29" s="61">
        <f t="shared" si="10"/>
        <v>0</v>
      </c>
      <c r="G29" s="44">
        <f t="shared" si="6"/>
        <v>0</v>
      </c>
      <c r="H29" s="44">
        <f t="shared" si="6"/>
        <v>0</v>
      </c>
      <c r="I29" s="44">
        <f t="shared" si="6"/>
        <v>0</v>
      </c>
      <c r="J29" s="44">
        <f t="shared" si="6"/>
        <v>0</v>
      </c>
      <c r="K29" s="44">
        <f t="shared" si="6"/>
        <v>0</v>
      </c>
      <c r="L29" s="44">
        <f t="shared" si="6"/>
        <v>0</v>
      </c>
      <c r="M29" s="44">
        <f t="shared" si="6"/>
        <v>0</v>
      </c>
      <c r="N29" s="44">
        <f t="shared" si="6"/>
        <v>0</v>
      </c>
      <c r="O29" s="44">
        <f t="shared" si="6"/>
        <v>0</v>
      </c>
      <c r="P29" s="44">
        <f t="shared" si="6"/>
        <v>0</v>
      </c>
      <c r="Q29" s="44">
        <f t="shared" si="6"/>
        <v>0</v>
      </c>
      <c r="R29" s="44">
        <f t="shared" si="6"/>
        <v>0</v>
      </c>
      <c r="S29" s="44">
        <f t="shared" si="6"/>
        <v>0</v>
      </c>
      <c r="T29" s="44">
        <f t="shared" si="11"/>
        <v>0</v>
      </c>
      <c r="U29" s="59">
        <f t="shared" si="7"/>
        <v>0</v>
      </c>
      <c r="V29" s="59">
        <f t="shared" si="8"/>
        <v>0</v>
      </c>
      <c r="W29" s="59">
        <f t="shared" si="12"/>
        <v>0</v>
      </c>
      <c r="X29" s="1">
        <f t="shared" si="13"/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</row>
    <row r="30" spans="1:103" x14ac:dyDescent="0.25">
      <c r="A30" t="str">
        <f t="shared" si="4"/>
        <v>Development manager</v>
      </c>
      <c r="B30" s="8">
        <f t="shared" si="4"/>
        <v>0</v>
      </c>
      <c r="C30" s="44">
        <v>0</v>
      </c>
      <c r="D30" s="44">
        <f t="shared" si="9"/>
        <v>0</v>
      </c>
      <c r="E30" s="54">
        <v>0</v>
      </c>
      <c r="F30" s="61">
        <f t="shared" si="10"/>
        <v>0</v>
      </c>
      <c r="G30" s="44">
        <f t="shared" si="6"/>
        <v>0</v>
      </c>
      <c r="H30" s="44">
        <f t="shared" si="6"/>
        <v>0</v>
      </c>
      <c r="I30" s="44">
        <f t="shared" si="6"/>
        <v>0</v>
      </c>
      <c r="J30" s="44">
        <f t="shared" si="6"/>
        <v>0</v>
      </c>
      <c r="K30" s="44">
        <f t="shared" si="6"/>
        <v>0</v>
      </c>
      <c r="L30" s="44">
        <f t="shared" si="6"/>
        <v>0</v>
      </c>
      <c r="M30" s="44">
        <f t="shared" si="6"/>
        <v>0</v>
      </c>
      <c r="N30" s="44">
        <f t="shared" si="6"/>
        <v>0</v>
      </c>
      <c r="O30" s="44">
        <f t="shared" si="6"/>
        <v>0</v>
      </c>
      <c r="P30" s="44">
        <f t="shared" si="6"/>
        <v>0</v>
      </c>
      <c r="Q30" s="44">
        <f t="shared" si="6"/>
        <v>0</v>
      </c>
      <c r="R30" s="44">
        <f t="shared" si="6"/>
        <v>0</v>
      </c>
      <c r="S30" s="44">
        <f t="shared" si="6"/>
        <v>0</v>
      </c>
      <c r="T30" s="44">
        <f t="shared" si="11"/>
        <v>0</v>
      </c>
      <c r="U30" s="59">
        <f t="shared" si="7"/>
        <v>0</v>
      </c>
      <c r="V30" s="59">
        <f t="shared" si="8"/>
        <v>0</v>
      </c>
      <c r="W30" s="59">
        <f t="shared" si="12"/>
        <v>0</v>
      </c>
      <c r="X30" s="1">
        <f t="shared" si="13"/>
        <v>0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</row>
    <row r="31" spans="1:103" x14ac:dyDescent="0.25">
      <c r="A31" t="str">
        <f t="shared" si="4"/>
        <v>Quill Editor/Google Coordinator</v>
      </c>
      <c r="B31" s="8">
        <f t="shared" si="4"/>
        <v>0</v>
      </c>
      <c r="C31" s="44">
        <v>0</v>
      </c>
      <c r="D31" s="44">
        <f t="shared" si="9"/>
        <v>0</v>
      </c>
      <c r="E31" s="54">
        <v>0</v>
      </c>
      <c r="F31" s="61">
        <f t="shared" si="10"/>
        <v>0</v>
      </c>
      <c r="G31" s="44">
        <f t="shared" si="6"/>
        <v>0</v>
      </c>
      <c r="H31" s="44">
        <f t="shared" si="6"/>
        <v>0</v>
      </c>
      <c r="I31" s="44">
        <f t="shared" si="6"/>
        <v>0</v>
      </c>
      <c r="J31" s="44">
        <f t="shared" si="6"/>
        <v>0</v>
      </c>
      <c r="K31" s="44">
        <f t="shared" si="6"/>
        <v>0</v>
      </c>
      <c r="L31" s="44">
        <f t="shared" si="6"/>
        <v>0</v>
      </c>
      <c r="M31" s="44">
        <f t="shared" si="6"/>
        <v>0</v>
      </c>
      <c r="N31" s="44">
        <f t="shared" si="6"/>
        <v>0</v>
      </c>
      <c r="O31" s="44">
        <f t="shared" si="6"/>
        <v>0</v>
      </c>
      <c r="P31" s="44">
        <f t="shared" si="6"/>
        <v>0</v>
      </c>
      <c r="Q31" s="44">
        <f t="shared" si="6"/>
        <v>0</v>
      </c>
      <c r="R31" s="44">
        <f t="shared" si="6"/>
        <v>0</v>
      </c>
      <c r="S31" s="44">
        <f t="shared" si="6"/>
        <v>0</v>
      </c>
      <c r="T31" s="44">
        <f t="shared" si="11"/>
        <v>0</v>
      </c>
      <c r="U31" s="59">
        <f t="shared" si="7"/>
        <v>0</v>
      </c>
      <c r="V31" s="59">
        <f t="shared" si="8"/>
        <v>0</v>
      </c>
      <c r="W31" s="59">
        <f t="shared" si="12"/>
        <v>0</v>
      </c>
      <c r="X31" s="1">
        <f t="shared" si="13"/>
        <v>0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</row>
    <row r="32" spans="1:103" x14ac:dyDescent="0.25">
      <c r="A32" t="str">
        <f t="shared" si="4"/>
        <v>Executive Director</v>
      </c>
      <c r="B32" s="8">
        <f t="shared" si="4"/>
        <v>0</v>
      </c>
      <c r="C32" s="44">
        <v>0</v>
      </c>
      <c r="D32" s="44">
        <f t="shared" si="9"/>
        <v>0</v>
      </c>
      <c r="E32" s="54">
        <v>0</v>
      </c>
      <c r="F32" s="61">
        <f t="shared" si="10"/>
        <v>0</v>
      </c>
      <c r="G32" s="44">
        <f t="shared" si="6"/>
        <v>0</v>
      </c>
      <c r="H32" s="44">
        <f t="shared" si="6"/>
        <v>0</v>
      </c>
      <c r="I32" s="44">
        <f t="shared" si="6"/>
        <v>0</v>
      </c>
      <c r="J32" s="44">
        <f t="shared" si="6"/>
        <v>0</v>
      </c>
      <c r="K32" s="44">
        <f t="shared" si="6"/>
        <v>0</v>
      </c>
      <c r="L32" s="44">
        <f t="shared" si="6"/>
        <v>0</v>
      </c>
      <c r="M32" s="44">
        <f t="shared" si="6"/>
        <v>0</v>
      </c>
      <c r="N32" s="44">
        <f t="shared" si="6"/>
        <v>0</v>
      </c>
      <c r="O32" s="44">
        <f t="shared" si="6"/>
        <v>0</v>
      </c>
      <c r="P32" s="44">
        <f t="shared" si="6"/>
        <v>0</v>
      </c>
      <c r="Q32" s="44">
        <f t="shared" si="6"/>
        <v>0</v>
      </c>
      <c r="R32" s="44">
        <f t="shared" si="6"/>
        <v>0</v>
      </c>
      <c r="S32" s="44">
        <f t="shared" si="6"/>
        <v>0</v>
      </c>
      <c r="T32" s="44">
        <f t="shared" si="11"/>
        <v>0</v>
      </c>
      <c r="U32" s="59">
        <f t="shared" si="7"/>
        <v>0</v>
      </c>
      <c r="V32" s="59">
        <f t="shared" si="8"/>
        <v>0</v>
      </c>
      <c r="W32" s="59">
        <f t="shared" si="12"/>
        <v>0</v>
      </c>
      <c r="X32" s="1">
        <f t="shared" si="13"/>
        <v>0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</row>
    <row r="33" spans="1:103" x14ac:dyDescent="0.25">
      <c r="A33" t="str">
        <f t="shared" si="4"/>
        <v>Graphic Artist</v>
      </c>
      <c r="B33" s="8">
        <f t="shared" si="4"/>
        <v>0</v>
      </c>
      <c r="C33" s="44">
        <v>0</v>
      </c>
      <c r="D33" s="44">
        <f t="shared" si="9"/>
        <v>0</v>
      </c>
      <c r="E33" s="54">
        <v>0</v>
      </c>
      <c r="F33" s="61">
        <f t="shared" si="10"/>
        <v>0</v>
      </c>
      <c r="G33" s="44">
        <f t="shared" si="6"/>
        <v>0</v>
      </c>
      <c r="H33" s="44">
        <f t="shared" si="6"/>
        <v>0</v>
      </c>
      <c r="I33" s="44">
        <f t="shared" si="6"/>
        <v>0</v>
      </c>
      <c r="J33" s="44">
        <f t="shared" si="6"/>
        <v>0</v>
      </c>
      <c r="K33" s="44">
        <f t="shared" si="6"/>
        <v>0</v>
      </c>
      <c r="L33" s="44">
        <f t="shared" si="6"/>
        <v>0</v>
      </c>
      <c r="M33" s="44">
        <f t="shared" si="6"/>
        <v>0</v>
      </c>
      <c r="N33" s="44">
        <f t="shared" si="6"/>
        <v>0</v>
      </c>
      <c r="O33" s="44">
        <f t="shared" si="6"/>
        <v>0</v>
      </c>
      <c r="P33" s="44">
        <f t="shared" si="6"/>
        <v>0</v>
      </c>
      <c r="Q33" s="44">
        <f t="shared" si="6"/>
        <v>0</v>
      </c>
      <c r="R33" s="44">
        <f t="shared" si="6"/>
        <v>0</v>
      </c>
      <c r="S33" s="44">
        <f t="shared" si="6"/>
        <v>0</v>
      </c>
      <c r="T33" s="44">
        <f t="shared" si="11"/>
        <v>0</v>
      </c>
      <c r="U33" s="59">
        <f t="shared" si="7"/>
        <v>0</v>
      </c>
      <c r="V33" s="59">
        <f t="shared" si="8"/>
        <v>0</v>
      </c>
      <c r="W33" s="59">
        <f t="shared" si="12"/>
        <v>0</v>
      </c>
      <c r="X33" s="1">
        <f t="shared" si="13"/>
        <v>0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</row>
    <row r="34" spans="1:103" x14ac:dyDescent="0.25">
      <c r="A34" t="str">
        <f t="shared" si="4"/>
        <v>Journalist on Call</v>
      </c>
      <c r="B34" s="8">
        <f t="shared" si="4"/>
        <v>0</v>
      </c>
      <c r="C34" s="44">
        <v>0</v>
      </c>
      <c r="D34" s="44">
        <f t="shared" si="9"/>
        <v>0</v>
      </c>
      <c r="E34" s="54">
        <v>0</v>
      </c>
      <c r="F34" s="61">
        <f t="shared" si="10"/>
        <v>0</v>
      </c>
      <c r="G34" s="44">
        <f t="shared" si="6"/>
        <v>0</v>
      </c>
      <c r="H34" s="44">
        <f t="shared" si="6"/>
        <v>0</v>
      </c>
      <c r="I34" s="44">
        <f t="shared" si="6"/>
        <v>0</v>
      </c>
      <c r="J34" s="44">
        <f t="shared" si="6"/>
        <v>0</v>
      </c>
      <c r="K34" s="44">
        <f t="shared" si="6"/>
        <v>0</v>
      </c>
      <c r="L34" s="44">
        <f t="shared" si="6"/>
        <v>0</v>
      </c>
      <c r="M34" s="44">
        <f t="shared" si="6"/>
        <v>0</v>
      </c>
      <c r="N34" s="44">
        <f t="shared" si="6"/>
        <v>0</v>
      </c>
      <c r="O34" s="44">
        <f t="shared" si="6"/>
        <v>0</v>
      </c>
      <c r="P34" s="44">
        <f t="shared" si="6"/>
        <v>0</v>
      </c>
      <c r="Q34" s="44">
        <f t="shared" si="6"/>
        <v>0</v>
      </c>
      <c r="R34" s="44">
        <f t="shared" si="6"/>
        <v>0</v>
      </c>
      <c r="S34" s="44">
        <f t="shared" si="6"/>
        <v>0</v>
      </c>
      <c r="T34" s="44">
        <f t="shared" si="11"/>
        <v>0</v>
      </c>
      <c r="U34" s="59">
        <f t="shared" si="7"/>
        <v>0</v>
      </c>
      <c r="V34" s="59">
        <f t="shared" si="8"/>
        <v>0</v>
      </c>
      <c r="W34" s="59">
        <f t="shared" si="12"/>
        <v>0</v>
      </c>
      <c r="X34" s="1">
        <f t="shared" si="13"/>
        <v>0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</row>
    <row r="35" spans="1:103" x14ac:dyDescent="0.25">
      <c r="A35" t="str">
        <f t="shared" si="4"/>
        <v>Membership coordinator</v>
      </c>
      <c r="B35" s="8">
        <f t="shared" si="4"/>
        <v>0</v>
      </c>
      <c r="C35" s="44">
        <v>0</v>
      </c>
      <c r="D35" s="44">
        <f t="shared" si="9"/>
        <v>0</v>
      </c>
      <c r="E35" s="54">
        <v>0</v>
      </c>
      <c r="F35" s="61">
        <f t="shared" si="10"/>
        <v>0</v>
      </c>
      <c r="G35" s="44">
        <f t="shared" si="6"/>
        <v>0</v>
      </c>
      <c r="H35" s="44">
        <f t="shared" si="6"/>
        <v>0</v>
      </c>
      <c r="I35" s="44">
        <f t="shared" si="6"/>
        <v>0</v>
      </c>
      <c r="J35" s="44">
        <f t="shared" si="6"/>
        <v>0</v>
      </c>
      <c r="K35" s="44">
        <f t="shared" si="6"/>
        <v>0</v>
      </c>
      <c r="L35" s="44">
        <f t="shared" si="6"/>
        <v>0</v>
      </c>
      <c r="M35" s="44">
        <f t="shared" si="6"/>
        <v>0</v>
      </c>
      <c r="N35" s="44">
        <f t="shared" si="6"/>
        <v>0</v>
      </c>
      <c r="O35" s="44">
        <f t="shared" si="6"/>
        <v>0</v>
      </c>
      <c r="P35" s="44">
        <f t="shared" si="6"/>
        <v>0</v>
      </c>
      <c r="Q35" s="44">
        <f t="shared" si="6"/>
        <v>0</v>
      </c>
      <c r="R35" s="44">
        <f t="shared" si="6"/>
        <v>0</v>
      </c>
      <c r="S35" s="44">
        <f t="shared" si="6"/>
        <v>0</v>
      </c>
      <c r="T35" s="44">
        <f t="shared" si="11"/>
        <v>0</v>
      </c>
      <c r="U35" s="59">
        <f t="shared" si="7"/>
        <v>0</v>
      </c>
      <c r="V35" s="59">
        <f t="shared" si="8"/>
        <v>0</v>
      </c>
      <c r="W35" s="59">
        <f t="shared" si="12"/>
        <v>0</v>
      </c>
      <c r="X35" s="1">
        <f t="shared" si="13"/>
        <v>0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</row>
    <row r="36" spans="1:103" x14ac:dyDescent="0.25">
      <c r="A36" t="str">
        <f t="shared" si="4"/>
        <v>Office Manager</v>
      </c>
      <c r="B36" s="8">
        <f t="shared" si="4"/>
        <v>0</v>
      </c>
      <c r="C36" s="44">
        <v>0</v>
      </c>
      <c r="D36" s="44">
        <f t="shared" si="9"/>
        <v>0</v>
      </c>
      <c r="E36" s="54">
        <v>0</v>
      </c>
      <c r="F36" s="61">
        <f t="shared" si="10"/>
        <v>0</v>
      </c>
      <c r="G36" s="44">
        <f t="shared" si="6"/>
        <v>0</v>
      </c>
      <c r="H36" s="44">
        <f t="shared" si="6"/>
        <v>0</v>
      </c>
      <c r="I36" s="44">
        <f t="shared" si="6"/>
        <v>0</v>
      </c>
      <c r="J36" s="44">
        <f t="shared" si="6"/>
        <v>0</v>
      </c>
      <c r="K36" s="44">
        <f t="shared" si="6"/>
        <v>0</v>
      </c>
      <c r="L36" s="44">
        <f t="shared" si="6"/>
        <v>0</v>
      </c>
      <c r="M36" s="44">
        <f t="shared" si="6"/>
        <v>0</v>
      </c>
      <c r="N36" s="44">
        <f t="shared" si="6"/>
        <v>0</v>
      </c>
      <c r="O36" s="44">
        <f t="shared" si="6"/>
        <v>0</v>
      </c>
      <c r="P36" s="44">
        <f t="shared" si="6"/>
        <v>0</v>
      </c>
      <c r="Q36" s="44">
        <f t="shared" si="6"/>
        <v>0</v>
      </c>
      <c r="R36" s="44">
        <f t="shared" si="6"/>
        <v>0</v>
      </c>
      <c r="S36" s="44">
        <f t="shared" si="6"/>
        <v>0</v>
      </c>
      <c r="T36" s="44">
        <f t="shared" si="11"/>
        <v>0</v>
      </c>
      <c r="U36" s="59">
        <f t="shared" si="7"/>
        <v>0</v>
      </c>
      <c r="V36" s="59">
        <f t="shared" si="8"/>
        <v>0</v>
      </c>
      <c r="W36" s="59">
        <f t="shared" si="12"/>
        <v>0</v>
      </c>
      <c r="X36" s="1">
        <f t="shared" si="13"/>
        <v>0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</row>
    <row r="37" spans="1:103" x14ac:dyDescent="0.25">
      <c r="A37" t="str">
        <f t="shared" si="4"/>
        <v>Deputy Director</v>
      </c>
      <c r="B37" s="8">
        <f t="shared" si="4"/>
        <v>0</v>
      </c>
      <c r="C37" s="44">
        <v>0</v>
      </c>
      <c r="D37" s="44">
        <f t="shared" si="9"/>
        <v>0</v>
      </c>
      <c r="E37" s="54">
        <v>0</v>
      </c>
      <c r="F37" s="61">
        <f t="shared" si="10"/>
        <v>0</v>
      </c>
      <c r="G37" s="44">
        <f t="shared" ref="G37:S37" si="14">$F37*G16</f>
        <v>0</v>
      </c>
      <c r="H37" s="44">
        <f t="shared" si="14"/>
        <v>0</v>
      </c>
      <c r="I37" s="44">
        <f t="shared" si="14"/>
        <v>0</v>
      </c>
      <c r="J37" s="44">
        <f t="shared" si="14"/>
        <v>0</v>
      </c>
      <c r="K37" s="44">
        <f t="shared" si="14"/>
        <v>0</v>
      </c>
      <c r="L37" s="44">
        <f t="shared" si="14"/>
        <v>0</v>
      </c>
      <c r="M37" s="44">
        <f t="shared" si="14"/>
        <v>0</v>
      </c>
      <c r="N37" s="44">
        <f t="shared" si="14"/>
        <v>0</v>
      </c>
      <c r="O37" s="44">
        <f t="shared" si="14"/>
        <v>0</v>
      </c>
      <c r="P37" s="44">
        <f t="shared" si="14"/>
        <v>0</v>
      </c>
      <c r="Q37" s="44">
        <f t="shared" si="14"/>
        <v>0</v>
      </c>
      <c r="R37" s="44">
        <f t="shared" si="14"/>
        <v>0</v>
      </c>
      <c r="S37" s="44">
        <f t="shared" si="14"/>
        <v>0</v>
      </c>
      <c r="T37" s="44">
        <f t="shared" si="11"/>
        <v>0</v>
      </c>
      <c r="U37" s="59">
        <f t="shared" si="7"/>
        <v>0</v>
      </c>
      <c r="V37" s="59">
        <f t="shared" si="8"/>
        <v>0</v>
      </c>
      <c r="W37" s="59">
        <f t="shared" si="12"/>
        <v>0</v>
      </c>
      <c r="X37" s="1">
        <f t="shared" si="13"/>
        <v>0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</row>
    <row r="38" spans="1:103" x14ac:dyDescent="0.25">
      <c r="A38" t="str">
        <f t="shared" si="4"/>
        <v>Events Manager</v>
      </c>
      <c r="B38" s="8" t="str">
        <f t="shared" si="4"/>
        <v>Riggs and Co.</v>
      </c>
      <c r="C38" s="44">
        <v>0</v>
      </c>
      <c r="D38" s="44">
        <v>0</v>
      </c>
      <c r="E38" s="54">
        <v>0</v>
      </c>
      <c r="F38" s="61">
        <f t="shared" si="10"/>
        <v>0</v>
      </c>
      <c r="G38" s="44">
        <f t="shared" ref="G38:S38" si="15">$F38*G17</f>
        <v>0</v>
      </c>
      <c r="H38" s="44">
        <f t="shared" si="15"/>
        <v>0</v>
      </c>
      <c r="I38" s="44">
        <f t="shared" si="15"/>
        <v>0</v>
      </c>
      <c r="J38" s="44">
        <f t="shared" si="15"/>
        <v>0</v>
      </c>
      <c r="K38" s="44">
        <f t="shared" si="15"/>
        <v>0</v>
      </c>
      <c r="L38" s="44">
        <f t="shared" si="15"/>
        <v>0</v>
      </c>
      <c r="M38" s="44">
        <f t="shared" si="15"/>
        <v>0</v>
      </c>
      <c r="N38" s="44">
        <f t="shared" si="15"/>
        <v>0</v>
      </c>
      <c r="O38" s="44">
        <f t="shared" si="15"/>
        <v>0</v>
      </c>
      <c r="P38" s="44">
        <f t="shared" si="15"/>
        <v>0</v>
      </c>
      <c r="Q38" s="44">
        <f t="shared" si="15"/>
        <v>0</v>
      </c>
      <c r="R38" s="44">
        <f t="shared" si="15"/>
        <v>0</v>
      </c>
      <c r="S38" s="44">
        <f t="shared" si="15"/>
        <v>0</v>
      </c>
      <c r="T38" s="44">
        <f t="shared" si="11"/>
        <v>0</v>
      </c>
      <c r="U38" s="59">
        <f t="shared" si="7"/>
        <v>0</v>
      </c>
      <c r="V38" s="59">
        <f t="shared" si="8"/>
        <v>0</v>
      </c>
      <c r="W38" s="59">
        <f t="shared" si="12"/>
        <v>0</v>
      </c>
      <c r="X38" s="1">
        <f t="shared" si="13"/>
        <v>0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</row>
    <row r="39" spans="1:103" x14ac:dyDescent="0.25">
      <c r="A39" t="str">
        <f t="shared" si="4"/>
        <v>CPA</v>
      </c>
      <c r="B39" s="8">
        <f t="shared" si="4"/>
        <v>0</v>
      </c>
      <c r="C39" s="44">
        <v>0</v>
      </c>
      <c r="D39" s="44">
        <f t="shared" si="9"/>
        <v>0</v>
      </c>
      <c r="E39" s="54">
        <v>0</v>
      </c>
      <c r="F39" s="61">
        <f t="shared" si="10"/>
        <v>0</v>
      </c>
      <c r="G39" s="44">
        <f t="shared" ref="G39:S39" si="16">$F39*G18</f>
        <v>0</v>
      </c>
      <c r="H39" s="44">
        <f t="shared" si="16"/>
        <v>0</v>
      </c>
      <c r="I39" s="44">
        <f t="shared" si="16"/>
        <v>0</v>
      </c>
      <c r="J39" s="44">
        <f t="shared" si="16"/>
        <v>0</v>
      </c>
      <c r="K39" s="44">
        <f t="shared" si="16"/>
        <v>0</v>
      </c>
      <c r="L39" s="44">
        <f t="shared" si="16"/>
        <v>0</v>
      </c>
      <c r="M39" s="44">
        <f t="shared" si="16"/>
        <v>0</v>
      </c>
      <c r="N39" s="44">
        <f t="shared" si="16"/>
        <v>0</v>
      </c>
      <c r="O39" s="44">
        <f t="shared" si="16"/>
        <v>0</v>
      </c>
      <c r="P39" s="44">
        <f t="shared" si="16"/>
        <v>0</v>
      </c>
      <c r="Q39" s="44">
        <f t="shared" si="16"/>
        <v>0</v>
      </c>
      <c r="R39" s="44">
        <f t="shared" si="16"/>
        <v>0</v>
      </c>
      <c r="S39" s="44">
        <f t="shared" si="16"/>
        <v>0</v>
      </c>
      <c r="T39" s="44">
        <f t="shared" si="11"/>
        <v>0</v>
      </c>
      <c r="U39" s="59">
        <f t="shared" si="7"/>
        <v>0</v>
      </c>
      <c r="V39" s="59">
        <f t="shared" si="8"/>
        <v>0</v>
      </c>
      <c r="W39" s="59">
        <f t="shared" si="12"/>
        <v>0</v>
      </c>
      <c r="X39" s="1">
        <f t="shared" si="13"/>
        <v>0</v>
      </c>
    </row>
    <row r="40" spans="1:103" x14ac:dyDescent="0.25">
      <c r="A40" t="str">
        <f t="shared" si="4"/>
        <v>Webmaster</v>
      </c>
      <c r="B40" s="8">
        <f t="shared" si="4"/>
        <v>0</v>
      </c>
      <c r="C40" s="44">
        <v>0</v>
      </c>
      <c r="D40" s="44">
        <f t="shared" si="9"/>
        <v>0</v>
      </c>
      <c r="E40" s="54">
        <v>0</v>
      </c>
      <c r="F40" s="61">
        <f t="shared" si="10"/>
        <v>0</v>
      </c>
      <c r="G40" s="44">
        <f t="shared" ref="G40:S40" si="17">$F40*G19</f>
        <v>0</v>
      </c>
      <c r="H40" s="44">
        <f t="shared" si="17"/>
        <v>0</v>
      </c>
      <c r="I40" s="44">
        <f t="shared" si="17"/>
        <v>0</v>
      </c>
      <c r="J40" s="44">
        <f t="shared" si="17"/>
        <v>0</v>
      </c>
      <c r="K40" s="44">
        <f t="shared" si="17"/>
        <v>0</v>
      </c>
      <c r="L40" s="44">
        <f t="shared" si="17"/>
        <v>0</v>
      </c>
      <c r="M40" s="44">
        <f t="shared" si="17"/>
        <v>0</v>
      </c>
      <c r="N40" s="44">
        <f t="shared" si="17"/>
        <v>0</v>
      </c>
      <c r="O40" s="44">
        <f t="shared" si="17"/>
        <v>0</v>
      </c>
      <c r="P40" s="44">
        <f t="shared" si="17"/>
        <v>0</v>
      </c>
      <c r="Q40" s="44">
        <f t="shared" si="17"/>
        <v>0</v>
      </c>
      <c r="R40" s="44">
        <f t="shared" si="17"/>
        <v>0</v>
      </c>
      <c r="S40" s="44">
        <f t="shared" si="17"/>
        <v>0</v>
      </c>
      <c r="T40" s="44">
        <f t="shared" si="11"/>
        <v>0</v>
      </c>
      <c r="U40" s="59">
        <f t="shared" si="7"/>
        <v>0</v>
      </c>
      <c r="V40" s="59">
        <f t="shared" si="8"/>
        <v>0</v>
      </c>
      <c r="W40" s="59">
        <f t="shared" si="12"/>
        <v>0</v>
      </c>
      <c r="X40" s="1">
        <f t="shared" si="13"/>
        <v>0</v>
      </c>
    </row>
    <row r="41" spans="1:103" x14ac:dyDescent="0.25">
      <c r="A41" t="str">
        <f t="shared" si="4"/>
        <v>Kilgore Indy</v>
      </c>
      <c r="B41" s="8">
        <f t="shared" si="4"/>
        <v>0</v>
      </c>
      <c r="C41" s="44">
        <v>0</v>
      </c>
      <c r="D41" s="44">
        <f t="shared" si="9"/>
        <v>0</v>
      </c>
      <c r="E41" s="11"/>
      <c r="F41" s="52">
        <v>0</v>
      </c>
      <c r="G41" s="44">
        <f t="shared" ref="G41:S41" si="18">$F41*G20</f>
        <v>0</v>
      </c>
      <c r="H41" s="44">
        <f t="shared" si="18"/>
        <v>0</v>
      </c>
      <c r="I41" s="44">
        <f t="shared" si="18"/>
        <v>0</v>
      </c>
      <c r="J41" s="44">
        <f t="shared" si="18"/>
        <v>0</v>
      </c>
      <c r="K41" s="44">
        <f t="shared" si="18"/>
        <v>0</v>
      </c>
      <c r="L41" s="44">
        <f t="shared" si="18"/>
        <v>0</v>
      </c>
      <c r="M41" s="44">
        <f t="shared" si="18"/>
        <v>0</v>
      </c>
      <c r="N41" s="44">
        <f t="shared" si="18"/>
        <v>0</v>
      </c>
      <c r="O41" s="44">
        <f t="shared" si="18"/>
        <v>0</v>
      </c>
      <c r="P41" s="44">
        <f t="shared" si="18"/>
        <v>0</v>
      </c>
      <c r="Q41" s="44">
        <f t="shared" si="18"/>
        <v>0</v>
      </c>
      <c r="R41" s="44">
        <f t="shared" si="18"/>
        <v>0</v>
      </c>
      <c r="S41" s="44">
        <f t="shared" si="18"/>
        <v>0</v>
      </c>
      <c r="T41" s="44">
        <f t="shared" si="11"/>
        <v>0</v>
      </c>
      <c r="U41" s="59">
        <f t="shared" si="7"/>
        <v>0</v>
      </c>
      <c r="V41" s="59">
        <f t="shared" si="8"/>
        <v>0</v>
      </c>
      <c r="W41" s="59">
        <f t="shared" si="12"/>
        <v>0</v>
      </c>
      <c r="X41" s="1">
        <f t="shared" si="13"/>
        <v>0</v>
      </c>
    </row>
    <row r="42" spans="1:103" x14ac:dyDescent="0.25">
      <c r="A42" t="str">
        <f t="shared" si="4"/>
        <v>Interns (5 at $200 per week)</v>
      </c>
      <c r="B42" s="8">
        <f t="shared" si="4"/>
        <v>0</v>
      </c>
      <c r="C42" s="44">
        <v>0</v>
      </c>
      <c r="D42" s="44">
        <v>0</v>
      </c>
      <c r="E42" s="11"/>
      <c r="F42" s="52">
        <v>0</v>
      </c>
      <c r="G42" s="44">
        <f t="shared" ref="G42:S42" si="19">$F42*G21</f>
        <v>0</v>
      </c>
      <c r="H42" s="44">
        <f t="shared" si="19"/>
        <v>0</v>
      </c>
      <c r="I42" s="44">
        <f t="shared" si="19"/>
        <v>0</v>
      </c>
      <c r="J42" s="44">
        <f t="shared" si="19"/>
        <v>0</v>
      </c>
      <c r="K42" s="44">
        <f t="shared" si="19"/>
        <v>0</v>
      </c>
      <c r="L42" s="44">
        <f t="shared" si="19"/>
        <v>0</v>
      </c>
      <c r="M42" s="44">
        <f t="shared" si="19"/>
        <v>0</v>
      </c>
      <c r="N42" s="44">
        <f t="shared" si="19"/>
        <v>0</v>
      </c>
      <c r="O42" s="44">
        <f t="shared" si="19"/>
        <v>0</v>
      </c>
      <c r="P42" s="44">
        <f t="shared" si="19"/>
        <v>0</v>
      </c>
      <c r="Q42" s="44">
        <f t="shared" si="19"/>
        <v>0</v>
      </c>
      <c r="R42" s="44">
        <f t="shared" si="19"/>
        <v>0</v>
      </c>
      <c r="S42" s="44">
        <f t="shared" si="19"/>
        <v>0</v>
      </c>
      <c r="T42" s="44">
        <f t="shared" si="11"/>
        <v>0</v>
      </c>
      <c r="U42" s="59">
        <f t="shared" si="7"/>
        <v>0</v>
      </c>
      <c r="V42" s="59">
        <f t="shared" si="8"/>
        <v>0</v>
      </c>
      <c r="W42" s="59">
        <f t="shared" si="12"/>
        <v>0</v>
      </c>
      <c r="X42" s="1">
        <f t="shared" si="13"/>
        <v>0</v>
      </c>
    </row>
    <row r="43" spans="1:103" s="2" customFormat="1" ht="13.8" thickBot="1" x14ac:dyDescent="0.3">
      <c r="A43" s="2" t="s">
        <v>117</v>
      </c>
      <c r="B43" s="9"/>
      <c r="C43" s="67">
        <f>SUM(C25:C42)</f>
        <v>0</v>
      </c>
      <c r="D43" s="77">
        <f>SUM(D25:D42)</f>
        <v>0</v>
      </c>
      <c r="E43" s="77"/>
      <c r="F43" s="77">
        <f t="shared" ref="F43:T43" si="20">SUM(F25:F42)</f>
        <v>0</v>
      </c>
      <c r="G43" s="67">
        <f t="shared" si="20"/>
        <v>0</v>
      </c>
      <c r="H43" s="67">
        <f t="shared" si="20"/>
        <v>0</v>
      </c>
      <c r="I43" s="67">
        <f t="shared" si="20"/>
        <v>0</v>
      </c>
      <c r="J43" s="67">
        <f t="shared" si="20"/>
        <v>0</v>
      </c>
      <c r="K43" s="67">
        <f t="shared" si="20"/>
        <v>0</v>
      </c>
      <c r="L43" s="67">
        <f t="shared" si="20"/>
        <v>0</v>
      </c>
      <c r="M43" s="67">
        <f t="shared" si="20"/>
        <v>0</v>
      </c>
      <c r="N43" s="67">
        <f t="shared" si="20"/>
        <v>0</v>
      </c>
      <c r="O43" s="67">
        <f t="shared" si="20"/>
        <v>0</v>
      </c>
      <c r="P43" s="67">
        <f t="shared" si="20"/>
        <v>0</v>
      </c>
      <c r="Q43" s="67">
        <f t="shared" si="20"/>
        <v>0</v>
      </c>
      <c r="R43" s="67">
        <f t="shared" si="20"/>
        <v>0</v>
      </c>
      <c r="S43" s="67">
        <f t="shared" si="20"/>
        <v>0</v>
      </c>
      <c r="T43" s="67">
        <f t="shared" si="20"/>
        <v>0</v>
      </c>
      <c r="U43" s="78">
        <f>G43+H43+I43+J43+K43+L43+M43+N43+O43+S43</f>
        <v>0</v>
      </c>
      <c r="V43" s="78">
        <f>P43+Q43+R43</f>
        <v>0</v>
      </c>
      <c r="W43" s="79">
        <f>SUM(U43:V43)</f>
        <v>0</v>
      </c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</row>
    <row r="44" spans="1:103" ht="13.8" thickTop="1" x14ac:dyDescent="0.25">
      <c r="B44" s="8"/>
      <c r="C44" s="62"/>
      <c r="D44" s="62"/>
      <c r="E44" s="62"/>
      <c r="F44" s="62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>
        <f>SUM(G43:S43)</f>
        <v>0</v>
      </c>
      <c r="U44" s="80">
        <f>SUM(U25:U42)</f>
        <v>0</v>
      </c>
      <c r="V44" s="59">
        <f>SUM(V25:V42)</f>
        <v>0</v>
      </c>
      <c r="W44" s="59">
        <f>SUM(U44:V44)</f>
        <v>0</v>
      </c>
      <c r="X44" s="1"/>
      <c r="Y44" s="1">
        <f>U43-U44</f>
        <v>0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</row>
    <row r="45" spans="1:103" s="12" customFormat="1" x14ac:dyDescent="0.25">
      <c r="A45" s="12" t="s">
        <v>118</v>
      </c>
      <c r="C45" s="92">
        <f>C43-'[1]Payroll Worksheet'!$C$44</f>
        <v>-889279</v>
      </c>
      <c r="D45" s="82"/>
      <c r="E45" s="82"/>
      <c r="F45" s="83"/>
      <c r="G45" s="84" t="e">
        <f t="shared" ref="G45:S45" si="21">G43/$F43</f>
        <v>#DIV/0!</v>
      </c>
      <c r="H45" s="84" t="e">
        <f t="shared" si="21"/>
        <v>#DIV/0!</v>
      </c>
      <c r="I45" s="84" t="e">
        <f t="shared" si="21"/>
        <v>#DIV/0!</v>
      </c>
      <c r="J45" s="84" t="e">
        <f t="shared" si="21"/>
        <v>#DIV/0!</v>
      </c>
      <c r="K45" s="84" t="e">
        <f t="shared" si="21"/>
        <v>#DIV/0!</v>
      </c>
      <c r="L45" s="84" t="e">
        <f t="shared" si="21"/>
        <v>#DIV/0!</v>
      </c>
      <c r="M45" s="84" t="e">
        <f t="shared" si="21"/>
        <v>#DIV/0!</v>
      </c>
      <c r="N45" s="84" t="e">
        <f t="shared" si="21"/>
        <v>#DIV/0!</v>
      </c>
      <c r="O45" s="84" t="e">
        <f t="shared" si="21"/>
        <v>#DIV/0!</v>
      </c>
      <c r="P45" s="84" t="e">
        <f t="shared" si="21"/>
        <v>#DIV/0!</v>
      </c>
      <c r="Q45" s="84" t="e">
        <f t="shared" si="21"/>
        <v>#DIV/0!</v>
      </c>
      <c r="R45" s="84" t="e">
        <f t="shared" si="21"/>
        <v>#DIV/0!</v>
      </c>
      <c r="S45" s="84" t="e">
        <f t="shared" si="21"/>
        <v>#DIV/0!</v>
      </c>
      <c r="T45" s="81"/>
      <c r="U45" s="85" t="e">
        <f>G45+H45+I45+J45+K45+L45+M45+N45+O45+S45</f>
        <v>#DIV/0!</v>
      </c>
      <c r="V45" s="85" t="e">
        <f>P45+Q45+R45</f>
        <v>#DIV/0!</v>
      </c>
      <c r="W45" s="85" t="e">
        <f>SUM(U45:V45)</f>
        <v>#DIV/0!</v>
      </c>
    </row>
    <row r="50" spans="12:12" x14ac:dyDescent="0.25">
      <c r="L50">
        <v>24000</v>
      </c>
    </row>
    <row r="51" spans="12:12" x14ac:dyDescent="0.25">
      <c r="L51">
        <v>8000</v>
      </c>
    </row>
    <row r="53" spans="12:12" x14ac:dyDescent="0.25">
      <c r="L53">
        <f>SUM(L50:L52)</f>
        <v>32000</v>
      </c>
    </row>
    <row r="54" spans="12:12" x14ac:dyDescent="0.25">
      <c r="L54">
        <f>L53/4</f>
        <v>8000</v>
      </c>
    </row>
  </sheetData>
  <pageMargins left="0.7" right="0.7" top="0.75" bottom="0.75" header="0.3" footer="0.3"/>
  <pageSetup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FF16949F4AB459805A3DD6FA57046" ma:contentTypeVersion="11" ma:contentTypeDescription="Create a new document." ma:contentTypeScope="" ma:versionID="14a4d88458b8cc31489da45a0ddaf4dc">
  <xsd:schema xmlns:xsd="http://www.w3.org/2001/XMLSchema" xmlns:xs="http://www.w3.org/2001/XMLSchema" xmlns:p="http://schemas.microsoft.com/office/2006/metadata/properties" xmlns:ns2="df4b3e37-a2da-42e1-908a-104eaeb3f674" xmlns:ns3="e11aaf5d-f0a7-4f94-b38d-2c18660a32c1" targetNamespace="http://schemas.microsoft.com/office/2006/metadata/properties" ma:root="true" ma:fieldsID="bfb9ca339be4db674148ac53091b4859" ns2:_="" ns3:_="">
    <xsd:import namespace="df4b3e37-a2da-42e1-908a-104eaeb3f674"/>
    <xsd:import namespace="e11aaf5d-f0a7-4f94-b38d-2c18660a32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b3e37-a2da-42e1-908a-104eaeb3f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ba3f727d-ffa3-40b8-9dd5-e8bf6550da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aaf5d-f0a7-4f94-b38d-2c18660a32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a0a61dd-28ec-4098-a73f-42d309e1899d}" ma:internalName="TaxCatchAll" ma:showField="CatchAllData" ma:web="e11aaf5d-f0a7-4f94-b38d-2c18660a32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1aaf5d-f0a7-4f94-b38d-2c18660a32c1" xsi:nil="true"/>
    <lcf76f155ced4ddcb4097134ff3c332f xmlns="df4b3e37-a2da-42e1-908a-104eaeb3f6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581562-0136-4216-9EFB-903AEAF7DF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F26CBD-506F-4791-B7F9-A06379E9A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4b3e37-a2da-42e1-908a-104eaeb3f674"/>
    <ds:schemaRef ds:uri="e11aaf5d-f0a7-4f94-b38d-2c18660a32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BDD3FB-BD24-48BB-A65B-16AEF9473F12}">
  <ds:schemaRefs>
    <ds:schemaRef ds:uri="http://www.w3.org/XML/1998/namespace"/>
    <ds:schemaRef ds:uri="df4b3e37-a2da-42e1-908a-104eaeb3f674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e11aaf5d-f0a7-4f94-b38d-2c18660a32c1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FY23 BUDGET Summary</vt:lpstr>
      <vt:lpstr>Budget Worksheet</vt:lpstr>
      <vt:lpstr>Consultants</vt:lpstr>
      <vt:lpstr>'Budget Worksheet'!Print_Area</vt:lpstr>
      <vt:lpstr>Consultants!Print_Area</vt:lpstr>
      <vt:lpstr>'FY23 BUDGET Summary'!Print_Area</vt:lpstr>
      <vt:lpstr>'Budget Worksheet'!Print_Titles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Royer</dc:creator>
  <cp:lastModifiedBy>13179</cp:lastModifiedBy>
  <dcterms:created xsi:type="dcterms:W3CDTF">2023-04-25T14:12:07Z</dcterms:created>
  <dcterms:modified xsi:type="dcterms:W3CDTF">2023-04-25T22:34:39Z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0x010100777FF16949F4AB459805A3DD6FA57046</vt:lpwstr>
  </property>
</Properties>
</file>